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2024" sheetId="1" r:id="rId1"/>
    <sheet name="Лист1" sheetId="2" r:id="rId2"/>
  </sheets>
  <definedNames>
    <definedName name="_xlnm._FilterDatabase" localSheetId="0" hidden="1">'2024'!#REF!</definedName>
  </definedNames>
  <calcPr calcId="125725"/>
</workbook>
</file>

<file path=xl/calcChain.xml><?xml version="1.0" encoding="utf-8"?>
<calcChain xmlns="http://schemas.openxmlformats.org/spreadsheetml/2006/main">
  <c r="H155" i="1"/>
  <c r="H156"/>
  <c r="H157"/>
  <c r="H160"/>
  <c r="H162"/>
  <c r="H129"/>
  <c r="I132"/>
  <c r="H119"/>
  <c r="H107"/>
  <c r="H85"/>
  <c r="I81"/>
  <c r="I79"/>
  <c r="H80"/>
  <c r="I80" s="1"/>
  <c r="G75"/>
  <c r="G68" s="1"/>
  <c r="H78"/>
  <c r="I74"/>
  <c r="H72"/>
  <c r="I72" s="1"/>
  <c r="H70"/>
  <c r="I70" s="1"/>
  <c r="I71"/>
  <c r="I73"/>
  <c r="G34"/>
  <c r="G33" s="1"/>
  <c r="H26"/>
  <c r="G22"/>
  <c r="G21" s="1"/>
  <c r="H69" l="1"/>
  <c r="I69" l="1"/>
  <c r="G64" l="1"/>
  <c r="G50" s="1"/>
  <c r="G20" s="1"/>
  <c r="I63"/>
  <c r="I61"/>
  <c r="I59"/>
  <c r="H62"/>
  <c r="I62" s="1"/>
  <c r="H60"/>
  <c r="I60" s="1"/>
  <c r="H58"/>
  <c r="I58" s="1"/>
  <c r="I41"/>
  <c r="I40"/>
  <c r="I39"/>
  <c r="I28"/>
  <c r="I27"/>
  <c r="I25"/>
  <c r="I104" l="1"/>
  <c r="H133" l="1"/>
  <c r="H121" l="1"/>
  <c r="I113"/>
  <c r="I112"/>
  <c r="I111"/>
  <c r="H110"/>
  <c r="H109" s="1"/>
  <c r="I109" s="1"/>
  <c r="H83"/>
  <c r="H103"/>
  <c r="I103" s="1"/>
  <c r="I110" l="1"/>
  <c r="H35" l="1"/>
  <c r="H23"/>
  <c r="I106" l="1"/>
  <c r="I90"/>
  <c r="I88"/>
  <c r="H105"/>
  <c r="I105" s="1"/>
  <c r="H87"/>
  <c r="I87" l="1"/>
  <c r="G19"/>
  <c r="H141"/>
  <c r="H89" l="1"/>
  <c r="I89" l="1"/>
  <c r="H125"/>
  <c r="H143" l="1"/>
  <c r="H148"/>
  <c r="H146"/>
  <c r="H139"/>
  <c r="H137"/>
  <c r="H124" l="1"/>
  <c r="H116"/>
  <c r="I162" l="1"/>
  <c r="I163"/>
  <c r="I161"/>
  <c r="I159"/>
  <c r="I158"/>
  <c r="I154"/>
  <c r="I149"/>
  <c r="I148"/>
  <c r="I146"/>
  <c r="I145"/>
  <c r="I144"/>
  <c r="I143"/>
  <c r="I141"/>
  <c r="I139"/>
  <c r="I137"/>
  <c r="I135"/>
  <c r="I134"/>
  <c r="I133"/>
  <c r="I131"/>
  <c r="I130"/>
  <c r="I129"/>
  <c r="I128"/>
  <c r="I127"/>
  <c r="I126"/>
  <c r="I122"/>
  <c r="I120"/>
  <c r="I118"/>
  <c r="I117"/>
  <c r="I102"/>
  <c r="I100"/>
  <c r="I98"/>
  <c r="I96"/>
  <c r="I94"/>
  <c r="I92"/>
  <c r="I84"/>
  <c r="I83"/>
  <c r="I67"/>
  <c r="I66"/>
  <c r="I57"/>
  <c r="I55"/>
  <c r="I53"/>
  <c r="I49"/>
  <c r="I46"/>
  <c r="I44"/>
  <c r="I37"/>
  <c r="I36"/>
  <c r="I32"/>
  <c r="I31"/>
  <c r="I29"/>
  <c r="I24"/>
  <c r="I160"/>
  <c r="H153"/>
  <c r="I153" s="1"/>
  <c r="I147"/>
  <c r="I142"/>
  <c r="I140"/>
  <c r="I138"/>
  <c r="I136"/>
  <c r="I121"/>
  <c r="H101"/>
  <c r="H99"/>
  <c r="I99" s="1"/>
  <c r="H97"/>
  <c r="I97" s="1"/>
  <c r="H95"/>
  <c r="I95" s="1"/>
  <c r="H93"/>
  <c r="H91"/>
  <c r="H65"/>
  <c r="I65" s="1"/>
  <c r="H56"/>
  <c r="I56" s="1"/>
  <c r="H54"/>
  <c r="I54" s="1"/>
  <c r="H52"/>
  <c r="I48"/>
  <c r="I43"/>
  <c r="H34"/>
  <c r="H30"/>
  <c r="I26"/>
  <c r="I23"/>
  <c r="H82" l="1"/>
  <c r="H51"/>
  <c r="H22"/>
  <c r="H21" s="1"/>
  <c r="I82"/>
  <c r="I93"/>
  <c r="I91"/>
  <c r="I30"/>
  <c r="I101"/>
  <c r="H47"/>
  <c r="I47" s="1"/>
  <c r="H115"/>
  <c r="H114" s="1"/>
  <c r="I114" s="1"/>
  <c r="I52"/>
  <c r="I125"/>
  <c r="H42"/>
  <c r="H64"/>
  <c r="I64" s="1"/>
  <c r="H152"/>
  <c r="I45"/>
  <c r="I155"/>
  <c r="I157"/>
  <c r="I119"/>
  <c r="I116"/>
  <c r="H33"/>
  <c r="I33" s="1"/>
  <c r="I34"/>
  <c r="I35"/>
  <c r="H38" l="1"/>
  <c r="I38" s="1"/>
  <c r="H50"/>
  <c r="I22"/>
  <c r="I115"/>
  <c r="I156"/>
  <c r="I78"/>
  <c r="I42"/>
  <c r="I152"/>
  <c r="H151"/>
  <c r="I151" s="1"/>
  <c r="I150"/>
  <c r="H123"/>
  <c r="I124"/>
  <c r="I51"/>
  <c r="I50" l="1"/>
  <c r="I21"/>
  <c r="I77"/>
  <c r="H76"/>
  <c r="H75" s="1"/>
  <c r="I123"/>
  <c r="H68" l="1"/>
  <c r="I68" s="1"/>
  <c r="I76"/>
  <c r="H20" l="1"/>
  <c r="I75"/>
  <c r="H19" l="1"/>
  <c r="I19" s="1"/>
  <c r="I20"/>
</calcChain>
</file>

<file path=xl/sharedStrings.xml><?xml version="1.0" encoding="utf-8"?>
<sst xmlns="http://schemas.openxmlformats.org/spreadsheetml/2006/main" count="783" uniqueCount="165">
  <si>
    <t>Наименование</t>
  </si>
  <si>
    <t>Рз</t>
  </si>
  <si>
    <t>ПР</t>
  </si>
  <si>
    <t>ЦСР</t>
  </si>
  <si>
    <t>ВР</t>
  </si>
  <si>
    <t>Всего</t>
  </si>
  <si>
    <t>00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</si>
  <si>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</si>
  <si>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</si>
  <si>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</si>
  <si>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</si>
  <si>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</si>
  <si>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02</t>
  </si>
  <si>
    <t>03</t>
  </si>
  <si>
    <t>09</t>
  </si>
  <si>
    <t>Другие вопросы в области национальной безопасности и правоохранительной деятельности</t>
  </si>
  <si>
    <t>14</t>
  </si>
  <si>
    <t>Мероприятия по реализации функций, связанных с обеспечением безопасности муниципального образования</t>
  </si>
  <si>
    <t>Дорожное хозяйство (дорожные фонды)</t>
  </si>
  <si>
    <t>Мероприятия по текущему ремонту дорог общего пользования муниципального значения и сооружений на них</t>
  </si>
  <si>
    <t>12</t>
  </si>
  <si>
    <t>Мероприятия по землеустройству и землепользованию</t>
  </si>
  <si>
    <t>01</t>
  </si>
  <si>
    <t>Мероприятия по капитальному ремонту муниципального жилищного фонда</t>
  </si>
  <si>
    <t>Коммунальное хозяйство</t>
  </si>
  <si>
    <t>Благоустройство</t>
  </si>
  <si>
    <t>Мероприятия по озеленению территории муниципального образования</t>
  </si>
  <si>
    <t>Мероприятия по организации благоустройства территории поселения</t>
  </si>
  <si>
    <t>07</t>
  </si>
  <si>
    <t>Расходы по организационно-воспитательной работе с молодежью</t>
  </si>
  <si>
    <t>Культура</t>
  </si>
  <si>
    <t>Расходы на обеспечение деятельности муниципальных учреждений культуры</t>
  </si>
  <si>
    <t>Расходы на организацию и проведение культурно-досуговых мероприятий</t>
  </si>
  <si>
    <t>Физическая культура</t>
  </si>
  <si>
    <t>Мероприятия по созданию условий для занятий физической культурой и спортом среди различных групп населения</t>
  </si>
  <si>
    <t>Расходы на обеспечение участия команд поселения в районных, областных и всероссийских соревнованиях</t>
  </si>
  <si>
    <t>Мероприятия по укреплению материально-технической базы</t>
  </si>
  <si>
    <t>Расходы на обеспечение деятельности муниципальных учреждений культуры в части содержания библиотечных отделов (секторов)</t>
  </si>
  <si>
    <t>% исполнения</t>
  </si>
  <si>
    <t>КОМИТЕТ ПО ГОРОДСКОМУ ХОЗЯЙСТВУ АДМИНИСТРАЦИИ МУНИЦИПАЛЬНОГО ОБРАЗОВАНИЯ ВОЛОСОВСКИЙ МУНИЦИПАЛЬНЫЙ РАЙОН ЛЕНИНГРАДСКОЙ ОБЛАСТИ</t>
  </si>
  <si>
    <t>ОБЩЕГОСУДАРСТВЕННЫЕ ВОПРОСЫ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</si>
  <si>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</si>
  <si>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</si>
  <si>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</si>
  <si>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Выполнение других обязательств муниципальных образований по решению общегосударственных вопросов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</si>
  <si>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</si>
  <si>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</si>
  <si>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</si>
  <si>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НАЦИОНАЛЬНАЯ ЭКОНОМИКА</t>
  </si>
  <si>
    <t>Мероприятия по содержанию дорог общего пользования муниципального значения и сооружений на них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</si>
  <si>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</si>
  <si>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</si>
  <si>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</si>
  <si>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Мероприятия по владению, пользованию и распоряжению имуществом, находящимся в муниципальной собственности муниципального образования</t>
  </si>
  <si>
    <t>Мероприятия в области коммунального хозяйства</t>
  </si>
  <si>
    <t>Мероприятия по организации и содержанию уличного освещения населенных пунктов муниципального образования</t>
  </si>
  <si>
    <t>Мероприятия по организации сбора и вывоза бытовых отходов и мусора на территории населенных пунктов муниципального образования</t>
  </si>
  <si>
    <t>Мероприятия по организации и содержанию мест захоронения муниципального образования</t>
  </si>
  <si>
    <t>Прочие мероприятия по благоустройству поселений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</si>
  <si>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</si>
  <si>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</si>
  <si>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</si>
  <si>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</si>
  <si>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Расходы на обеспечение деятельности муниципальных учреждений культуры в части содержания музеев (отделов, секторов)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</si>
  <si>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</t>
  </si>
  <si>
    <t>Пенсионное обеспечение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</si>
  <si>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</si>
  <si>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ФИЗИЧЕСКАЯ КУЛЬТУРА И СПОРТ</t>
  </si>
  <si>
    <t>04</t>
  </si>
  <si>
    <t>05</t>
  </si>
  <si>
    <t>08</t>
  </si>
  <si>
    <t>10</t>
  </si>
  <si>
    <t>030</t>
  </si>
  <si>
    <t>Расходы на осуществление первичного воинского учета на территориях, где отсутствуют военные комиссариаты</t>
  </si>
  <si>
    <t>Мероприятия по обеспечению первичных мер пожарной безопасности в границах населенных пунктов поселения</t>
  </si>
  <si>
    <t>Адм</t>
  </si>
  <si>
    <t>Мин</t>
  </si>
  <si>
    <t>91.9.01.09060</t>
  </si>
  <si>
    <t>Мероприятия по подготовке населения и организаций к действиям в чрезвычайной ситуации в мирное и военное время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</si>
  <si>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</si>
  <si>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Расходы на поддержку отрасли культуры</t>
  </si>
  <si>
    <t>Мероприятия по организации кинематографии на территории муниципального образования</t>
  </si>
  <si>
    <t>91.9.01.04910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</si>
  <si>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</si>
  <si>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91.9.01.08280</t>
  </si>
  <si>
    <t>Расходы на поддержку развития общественной инфраструктуры муниципального значения</t>
  </si>
  <si>
    <t>Защита населения и территории от чрезвычайных ситуаций природного и техногенного характера, пожарная безопасность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</si>
  <si>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</si>
  <si>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Исполнено</t>
  </si>
  <si>
    <t xml:space="preserve">    УТВЕРЖДЕНЫ</t>
  </si>
  <si>
    <t xml:space="preserve"> решением  совета депутатов </t>
  </si>
  <si>
    <t xml:space="preserve">муниципального образования  Волосовское городское поселение </t>
  </si>
  <si>
    <t>Волосовского муниципального  района  Ленинградской  области</t>
  </si>
  <si>
    <t>СОЦИАЛЬНАЯ ПОЛИТИКА</t>
  </si>
  <si>
    <t>Мероприятия по реализации муниципальной политики в области управления муниципальной собственностью</t>
  </si>
  <si>
    <t>35.4.27.09020</t>
  </si>
  <si>
    <t>91.9.01.51180</t>
  </si>
  <si>
    <t>40.4.34.02190</t>
  </si>
  <si>
    <t>40.4.38.02170</t>
  </si>
  <si>
    <t>40.4.29.02470</t>
  </si>
  <si>
    <t>35.4.05.03150</t>
  </si>
  <si>
    <t>35.4.05.03160</t>
  </si>
  <si>
    <t>35.4.27.03400</t>
  </si>
  <si>
    <t>35.4.31.03500</t>
  </si>
  <si>
    <t>35.4.31.03510</t>
  </si>
  <si>
    <t>35.4.32.03510</t>
  </si>
  <si>
    <t>35.4.32.03540</t>
  </si>
  <si>
    <t>35.4.33.06010</t>
  </si>
  <si>
    <t>35.4.33.06020</t>
  </si>
  <si>
    <t>35.4.33.06030</t>
  </si>
  <si>
    <t>35.4.33.06040</t>
  </si>
  <si>
    <t>35.4.33.06050</t>
  </si>
  <si>
    <t>35.4.33.06060</t>
  </si>
  <si>
    <t>35.4.33.S4840</t>
  </si>
  <si>
    <t>37.4.16.00340</t>
  </si>
  <si>
    <t>37.4.16.00350</t>
  </si>
  <si>
    <t>37.4.16.S4330</t>
  </si>
  <si>
    <t>37.4.07.04400</t>
  </si>
  <si>
    <t>37.4.07.04410</t>
  </si>
  <si>
    <t>37.4.07.04420</t>
  </si>
  <si>
    <t>37.4.07.S0360</t>
  </si>
  <si>
    <t>37.4.07.S4840</t>
  </si>
  <si>
    <t>37.4.07.S5190</t>
  </si>
  <si>
    <t>37.4.17.04420</t>
  </si>
  <si>
    <t>37.4.17.04430</t>
  </si>
  <si>
    <t>37.4.17.04450</t>
  </si>
  <si>
    <t>37.4.18.00200</t>
  </si>
  <si>
    <t>37.4.18.00210</t>
  </si>
  <si>
    <t>37.4.18.00220</t>
  </si>
  <si>
    <t xml:space="preserve">                    Приложение 3</t>
  </si>
  <si>
    <t>Закупка автотранспортных средств и коммунальной техники</t>
  </si>
  <si>
    <t>35.4.33.03450</t>
  </si>
  <si>
    <t>Реализация комплекса мероприятий по борьбе с борщевиком Сосновского на территории муниципального образования</t>
  </si>
  <si>
    <t>8.0.0</t>
  </si>
  <si>
    <t>2.0.0</t>
  </si>
  <si>
    <t>5.0.0</t>
  </si>
  <si>
    <t>3.0.0</t>
  </si>
  <si>
    <t>Закупка техники и автотранспортных средств</t>
  </si>
  <si>
    <t>35.4.05.03451</t>
  </si>
  <si>
    <t>Мероприятия по ликвидации несанкционированных свалок</t>
  </si>
  <si>
    <t>35.7.01.S4880</t>
  </si>
  <si>
    <t>35.7.05.S4310</t>
  </si>
  <si>
    <t>Другие вопросы в области жилищно-коммунального хозяйства</t>
  </si>
  <si>
    <t>Расходы на обеспечение функций казенных учреждений в сфере коммунального хозяйства</t>
  </si>
  <si>
    <t>35.4.07.02251</t>
  </si>
  <si>
    <t>1.0.0</t>
  </si>
  <si>
    <t>Расходы по вопросам похоронного дела</t>
  </si>
  <si>
    <t>91.9.01.05010</t>
  </si>
  <si>
    <t>Гражданская оборона</t>
  </si>
  <si>
    <t>Расходы на обследование, ремонт и содержание защитных сооружений гражданской обороны</t>
  </si>
  <si>
    <t>40.4.34.02210</t>
  </si>
  <si>
    <t>Мероприятия по текущему ремонту дорог общего пользования муниципального значения и сооружений на них (Дорожный фонд)</t>
  </si>
  <si>
    <t>35.4.05.9Д150</t>
  </si>
  <si>
    <t>Мероприятия по содержанию дорог общего пользования муниципального значения и сооружений на них (Дорожный фонд)</t>
  </si>
  <si>
    <t>35.4.05.9Д160</t>
  </si>
  <si>
    <t>Расходы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</si>
  <si>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35.7.02.SД160</t>
  </si>
  <si>
    <t>Исполнение расходов  бюджета муниципального образования                                                                                                             Волосовское городское поселение Волосовского муниципального района Ленинградской области  по ведомственной структуре за 2025 год</t>
  </si>
  <si>
    <t xml:space="preserve">Утверждено решением совета депутатов о бюджете на 2025 год                                     (руб.)
</t>
  </si>
  <si>
    <t>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</si>
  <si>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35.4.32.S5130</t>
  </si>
  <si>
    <t>Реализация программ формирования комфортной городской среды</t>
  </si>
  <si>
    <t>35.2.И4.55550</t>
  </si>
  <si>
    <t>35.4.33.S5130</t>
  </si>
  <si>
    <t>от 17.03.2026 года № 76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</si>
</sst>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&quot; &quot;[$руб.-419];[Red]&quot;-&quot;#,##0.00&quot; &quot;[$руб.-419]"/>
    <numFmt numFmtId="166" formatCode="#,##0.00&quot;    &quot;;#,##0.00&quot;    &quot;;&quot;-&quot;#&quot;    &quot;;&quot; &quot;@&quot; &quot;"/>
    <numFmt numFmtId="167" formatCode="?"/>
  </numFmts>
  <fonts count="28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3"/>
      <color theme="1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4" fillId="0" borderId="0"/>
    <xf numFmtId="165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0" fontId="3" fillId="0" borderId="0"/>
    <xf numFmtId="166" fontId="1" fillId="0" borderId="0"/>
  </cellStyleXfs>
  <cellXfs count="76">
    <xf numFmtId="0" fontId="0" fillId="0" borderId="0" xfId="0"/>
    <xf numFmtId="0" fontId="6" fillId="0" borderId="0" xfId="23" applyFont="1" applyFill="1" applyBorder="1" applyAlignment="1"/>
    <xf numFmtId="0" fontId="7" fillId="0" borderId="0" xfId="23" applyFont="1" applyFill="1" applyBorder="1" applyAlignment="1">
      <alignment horizontal="center"/>
    </xf>
    <xf numFmtId="0" fontId="8" fillId="0" borderId="0" xfId="23" applyFont="1" applyFill="1"/>
    <xf numFmtId="0" fontId="9" fillId="0" borderId="0" xfId="23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9" fillId="0" borderId="0" xfId="23" applyFont="1" applyFill="1" applyBorder="1"/>
    <xf numFmtId="0" fontId="9" fillId="0" borderId="0" xfId="23" applyFont="1" applyFill="1" applyBorder="1" applyAlignment="1">
      <alignment horizontal="center"/>
    </xf>
    <xf numFmtId="0" fontId="9" fillId="0" borderId="0" xfId="23" applyFont="1" applyFill="1" applyAlignment="1">
      <alignment wrapText="1"/>
    </xf>
    <xf numFmtId="0" fontId="9" fillId="0" borderId="0" xfId="23" applyFont="1" applyFill="1"/>
    <xf numFmtId="0" fontId="9" fillId="0" borderId="0" xfId="23" applyFont="1" applyFill="1" applyAlignment="1">
      <alignment horizontal="center"/>
    </xf>
    <xf numFmtId="164" fontId="7" fillId="0" borderId="0" xfId="23" applyNumberFormat="1" applyFont="1" applyFill="1"/>
    <xf numFmtId="0" fontId="12" fillId="0" borderId="1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0" fontId="16" fillId="0" borderId="1" xfId="23" applyFont="1" applyFill="1" applyBorder="1"/>
    <xf numFmtId="164" fontId="16" fillId="0" borderId="1" xfId="23" applyNumberFormat="1" applyFont="1" applyFill="1" applyBorder="1"/>
    <xf numFmtId="0" fontId="8" fillId="0" borderId="0" xfId="23" applyFont="1" applyFill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justify" vertical="top"/>
    </xf>
    <xf numFmtId="0" fontId="19" fillId="0" borderId="1" xfId="0" applyNumberFormat="1" applyFont="1" applyFill="1" applyBorder="1" applyAlignment="1">
      <alignment vertical="center"/>
    </xf>
    <xf numFmtId="4" fontId="20" fillId="0" borderId="1" xfId="0" applyNumberFormat="1" applyFont="1" applyFill="1" applyBorder="1" applyAlignment="1">
      <alignment vertical="center"/>
    </xf>
    <xf numFmtId="4" fontId="21" fillId="0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/>
    </xf>
    <xf numFmtId="0" fontId="9" fillId="0" borderId="0" xfId="23" applyFont="1" applyFill="1" applyAlignment="1">
      <alignment horizontal="center" wrapText="1"/>
    </xf>
    <xf numFmtId="0" fontId="9" fillId="0" borderId="0" xfId="23" applyFont="1" applyFill="1" applyAlignment="1">
      <alignment horizontal="center" vertical="center"/>
    </xf>
    <xf numFmtId="4" fontId="15" fillId="0" borderId="1" xfId="23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16" fillId="0" borderId="1" xfId="23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4" fontId="17" fillId="0" borderId="1" xfId="23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vertical="center" wrapText="1"/>
    </xf>
    <xf numFmtId="0" fontId="22" fillId="0" borderId="1" xfId="0" applyNumberFormat="1" applyFont="1" applyFill="1" applyBorder="1" applyAlignment="1">
      <alignment vertical="center"/>
    </xf>
    <xf numFmtId="4" fontId="22" fillId="0" borderId="1" xfId="0" applyNumberFormat="1" applyFont="1" applyFill="1" applyBorder="1" applyAlignment="1">
      <alignment vertical="center"/>
    </xf>
    <xf numFmtId="0" fontId="23" fillId="0" borderId="1" xfId="0" applyNumberFormat="1" applyFont="1" applyFill="1" applyBorder="1" applyAlignment="1">
      <alignment vertical="center" wrapText="1"/>
    </xf>
    <xf numFmtId="0" fontId="23" fillId="0" borderId="1" xfId="0" applyNumberFormat="1" applyFont="1" applyFill="1" applyBorder="1" applyAlignment="1">
      <alignment vertical="center"/>
    </xf>
    <xf numFmtId="4" fontId="23" fillId="0" borderId="1" xfId="0" applyNumberFormat="1" applyFont="1" applyFill="1" applyBorder="1" applyAlignment="1">
      <alignment vertical="center"/>
    </xf>
    <xf numFmtId="0" fontId="24" fillId="0" borderId="1" xfId="0" applyNumberFormat="1" applyFont="1" applyFill="1" applyBorder="1" applyAlignment="1">
      <alignment vertical="center" wrapText="1"/>
    </xf>
    <xf numFmtId="0" fontId="24" fillId="0" borderId="1" xfId="0" applyNumberFormat="1" applyFont="1" applyFill="1" applyBorder="1" applyAlignment="1">
      <alignment vertical="center"/>
    </xf>
    <xf numFmtId="4" fontId="24" fillId="0" borderId="1" xfId="0" applyNumberFormat="1" applyFont="1" applyFill="1" applyBorder="1" applyAlignment="1">
      <alignment vertical="center"/>
    </xf>
    <xf numFmtId="4" fontId="17" fillId="0" borderId="1" xfId="23" applyNumberFormat="1" applyFont="1" applyFill="1" applyBorder="1" applyAlignment="1">
      <alignment horizontal="right" vertical="center"/>
    </xf>
    <xf numFmtId="4" fontId="23" fillId="0" borderId="1" xfId="0" applyNumberFormat="1" applyFont="1" applyFill="1" applyBorder="1" applyAlignment="1">
      <alignment horizontal="right" vertical="center"/>
    </xf>
    <xf numFmtId="4" fontId="16" fillId="0" borderId="1" xfId="23" applyNumberFormat="1" applyFont="1" applyFill="1" applyBorder="1" applyAlignment="1">
      <alignment horizontal="right" vertical="center"/>
    </xf>
    <xf numFmtId="4" fontId="15" fillId="0" borderId="1" xfId="23" applyNumberFormat="1" applyFont="1" applyFill="1" applyBorder="1" applyAlignment="1">
      <alignment horizontal="right" vertical="center"/>
    </xf>
    <xf numFmtId="4" fontId="25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/>
    </xf>
    <xf numFmtId="4" fontId="14" fillId="0" borderId="1" xfId="0" applyNumberFormat="1" applyFont="1" applyFill="1" applyBorder="1" applyAlignment="1">
      <alignment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vertical="center" wrapText="1"/>
    </xf>
    <xf numFmtId="4" fontId="25" fillId="0" borderId="1" xfId="0" applyNumberFormat="1" applyFont="1" applyFill="1" applyBorder="1" applyAlignment="1">
      <alignment horizontal="right" vertical="center"/>
    </xf>
    <xf numFmtId="0" fontId="10" fillId="0" borderId="0" xfId="23" applyFont="1" applyFill="1" applyBorder="1" applyAlignment="1">
      <alignment horizontal="center" vertical="top" wrapText="1"/>
    </xf>
    <xf numFmtId="0" fontId="9" fillId="0" borderId="0" xfId="23" applyFont="1" applyFill="1" applyBorder="1" applyAlignment="1">
      <alignment horizontal="center"/>
    </xf>
    <xf numFmtId="0" fontId="7" fillId="0" borderId="0" xfId="23" applyFont="1" applyFill="1" applyBorder="1" applyAlignment="1">
      <alignment horizontal="right"/>
    </xf>
    <xf numFmtId="0" fontId="15" fillId="0" borderId="2" xfId="23" applyFont="1" applyFill="1" applyBorder="1" applyAlignment="1">
      <alignment horizontal="center" vertical="center" wrapText="1"/>
    </xf>
    <xf numFmtId="0" fontId="15" fillId="0" borderId="3" xfId="23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5" fillId="0" borderId="2" xfId="23" applyFont="1" applyFill="1" applyBorder="1" applyAlignment="1">
      <alignment horizontal="center" vertical="center"/>
    </xf>
    <xf numFmtId="0" fontId="15" fillId="0" borderId="3" xfId="23" applyFont="1" applyFill="1" applyBorder="1" applyAlignment="1">
      <alignment horizontal="center" vertical="center"/>
    </xf>
    <xf numFmtId="0" fontId="10" fillId="0" borderId="0" xfId="23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/>
    </xf>
  </cellXfs>
  <cellStyles count="49">
    <cellStyle name="Excel Built-in Normal" xfId="1"/>
    <cellStyle name="Heading" xfId="2"/>
    <cellStyle name="Heading1" xfId="3"/>
    <cellStyle name="Normal_TMP_2" xfId="4"/>
    <cellStyle name="Result" xfId="5"/>
    <cellStyle name="Result2" xfId="6"/>
    <cellStyle name="Обычный" xfId="0" builtinId="0" customBuiltin="1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 2" xfId="19"/>
    <cellStyle name="Обычный 2 2 2" xfId="20"/>
    <cellStyle name="Обычный 2 3" xfId="21"/>
    <cellStyle name="Обычный 2 3 2" xfId="22"/>
    <cellStyle name="Обычный 2 4" xfId="23"/>
    <cellStyle name="Обычный 2 5" xfId="24"/>
    <cellStyle name="Обычный 20" xfId="25"/>
    <cellStyle name="Обычный 21" xfId="26"/>
    <cellStyle name="Обычный 3" xfId="27"/>
    <cellStyle name="Обычный 3 2" xfId="28"/>
    <cellStyle name="Обычный 4" xfId="29"/>
    <cellStyle name="Обычный 4 2" xfId="30"/>
    <cellStyle name="Обычный 5" xfId="31"/>
    <cellStyle name="Обычный 6" xfId="32"/>
    <cellStyle name="Обычный 7" xfId="33"/>
    <cellStyle name="Обычный 7 2" xfId="34"/>
    <cellStyle name="Обычный 8" xfId="35"/>
    <cellStyle name="Обычный 9" xfId="36"/>
    <cellStyle name="Процентный 2" xfId="37"/>
    <cellStyle name="Процентный 2 2" xfId="38"/>
    <cellStyle name="Процентный 3" xfId="39"/>
    <cellStyle name="Процентный 4" xfId="40"/>
    <cellStyle name="Процентный 5" xfId="41"/>
    <cellStyle name="Процентный 6" xfId="42"/>
    <cellStyle name="Процентный 7" xfId="43"/>
    <cellStyle name="Процентный 7 2" xfId="44"/>
    <cellStyle name="Процентный 8" xfId="45"/>
    <cellStyle name="Процентный 9" xfId="46"/>
    <cellStyle name="Стиль 1" xfId="47"/>
    <cellStyle name="Финансовы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X1048337"/>
  <sheetViews>
    <sheetView tabSelected="1" zoomScaleNormal="100" workbookViewId="0">
      <selection activeCell="N9" sqref="N9"/>
    </sheetView>
  </sheetViews>
  <sheetFormatPr defaultRowHeight="16.899999999999999" customHeight="1"/>
  <cols>
    <col min="1" max="1" width="78.25" style="8" customWidth="1"/>
    <col min="2" max="2" width="5.75" style="8" customWidth="1"/>
    <col min="3" max="3" width="4.625" style="9" customWidth="1"/>
    <col min="4" max="4" width="3.875" style="10" customWidth="1"/>
    <col min="5" max="5" width="13" style="10" customWidth="1"/>
    <col min="6" max="6" width="4.375" style="10" customWidth="1"/>
    <col min="7" max="7" width="13.875" style="11" customWidth="1"/>
    <col min="8" max="8" width="15.125" style="3" customWidth="1"/>
    <col min="9" max="9" width="13.375" style="3" customWidth="1"/>
    <col min="10" max="255" width="7" style="3" customWidth="1"/>
    <col min="256" max="256" width="81.875" style="3" customWidth="1"/>
    <col min="257" max="258" width="9.5" style="3" customWidth="1"/>
    <col min="259" max="1025" width="9.5" customWidth="1"/>
  </cols>
  <sheetData>
    <row r="1" spans="1:9" ht="16.5" customHeight="1">
      <c r="A1" s="1"/>
      <c r="B1" s="1"/>
      <c r="C1" s="2"/>
      <c r="D1" s="2"/>
      <c r="E1" s="67" t="s">
        <v>129</v>
      </c>
      <c r="F1" s="67"/>
      <c r="G1" s="67"/>
      <c r="H1" s="67"/>
      <c r="I1" s="67"/>
    </row>
    <row r="2" spans="1:9" ht="16.5" customHeight="1">
      <c r="A2" s="1"/>
      <c r="B2" s="1"/>
      <c r="C2" s="2"/>
      <c r="D2" s="2"/>
      <c r="E2" s="67" t="s">
        <v>89</v>
      </c>
      <c r="F2" s="67"/>
      <c r="G2" s="67"/>
      <c r="H2" s="67"/>
      <c r="I2" s="67"/>
    </row>
    <row r="3" spans="1:9" ht="16.5" customHeight="1">
      <c r="A3" s="1"/>
      <c r="B3" s="1"/>
      <c r="C3" s="2"/>
      <c r="D3" s="2"/>
      <c r="E3" s="67" t="s">
        <v>90</v>
      </c>
      <c r="F3" s="67"/>
      <c r="G3" s="67"/>
      <c r="H3" s="67"/>
      <c r="I3" s="67"/>
    </row>
    <row r="4" spans="1:9" ht="16.5" customHeight="1">
      <c r="A4" s="1"/>
      <c r="B4" s="1"/>
      <c r="C4" s="2"/>
      <c r="D4" s="2"/>
      <c r="E4" s="67" t="s">
        <v>91</v>
      </c>
      <c r="F4" s="67"/>
      <c r="G4" s="67"/>
      <c r="H4" s="67"/>
      <c r="I4" s="67"/>
    </row>
    <row r="5" spans="1:9" ht="16.5" customHeight="1">
      <c r="A5" s="1"/>
      <c r="B5" s="1"/>
      <c r="C5" s="2"/>
      <c r="D5" s="2"/>
      <c r="E5" s="67" t="s">
        <v>92</v>
      </c>
      <c r="F5" s="67"/>
      <c r="G5" s="67"/>
      <c r="H5" s="67"/>
      <c r="I5" s="67"/>
    </row>
    <row r="6" spans="1:9" ht="16.899999999999999" customHeight="1">
      <c r="A6" s="4"/>
      <c r="B6" s="4"/>
      <c r="C6" s="5"/>
      <c r="D6" s="5"/>
      <c r="E6" s="75" t="s">
        <v>164</v>
      </c>
      <c r="F6" s="75"/>
      <c r="G6" s="75"/>
      <c r="H6" s="75"/>
      <c r="I6" s="75"/>
    </row>
    <row r="7" spans="1:9" ht="16.899999999999999" customHeight="1">
      <c r="A7" s="4"/>
      <c r="B7" s="4"/>
      <c r="C7" s="6"/>
      <c r="D7" s="7"/>
      <c r="E7" s="66"/>
      <c r="F7" s="66"/>
      <c r="G7" s="66"/>
      <c r="H7" s="66"/>
      <c r="I7" s="66"/>
    </row>
    <row r="8" spans="1:9" ht="18.75" customHeight="1">
      <c r="A8" s="74"/>
      <c r="B8" s="74"/>
      <c r="C8" s="74"/>
      <c r="D8" s="74"/>
      <c r="E8" s="74"/>
      <c r="F8" s="74"/>
      <c r="G8" s="74"/>
    </row>
    <row r="9" spans="1:9" ht="18.75" customHeight="1">
      <c r="A9" s="74" t="s">
        <v>157</v>
      </c>
      <c r="B9" s="74"/>
      <c r="C9" s="74"/>
      <c r="D9" s="74"/>
      <c r="E9" s="74"/>
      <c r="F9" s="74"/>
      <c r="G9" s="74"/>
    </row>
    <row r="10" spans="1:9" ht="18.75" customHeight="1">
      <c r="A10" s="74"/>
      <c r="B10" s="74"/>
      <c r="C10" s="74"/>
      <c r="D10" s="74"/>
      <c r="E10" s="74"/>
      <c r="F10" s="74"/>
      <c r="G10" s="74"/>
    </row>
    <row r="11" spans="1:9" ht="2.25" customHeight="1">
      <c r="A11" s="74"/>
      <c r="B11" s="74"/>
      <c r="C11" s="74"/>
      <c r="D11" s="74"/>
      <c r="E11" s="74"/>
      <c r="F11" s="74"/>
      <c r="G11" s="74"/>
    </row>
    <row r="12" spans="1:9" ht="18.75" hidden="1" customHeight="1">
      <c r="A12" s="74"/>
      <c r="B12" s="74"/>
      <c r="C12" s="74"/>
      <c r="D12" s="74"/>
      <c r="E12" s="74"/>
      <c r="F12" s="74"/>
      <c r="G12" s="74"/>
    </row>
    <row r="13" spans="1:9" ht="16.899999999999999" customHeight="1">
      <c r="A13" s="74"/>
      <c r="B13" s="74"/>
      <c r="C13" s="74"/>
      <c r="D13" s="74"/>
      <c r="E13" s="74"/>
      <c r="F13" s="74"/>
      <c r="G13" s="74"/>
    </row>
    <row r="14" spans="1:9" ht="16.899999999999999" customHeight="1">
      <c r="A14" s="65"/>
      <c r="B14" s="65"/>
      <c r="C14" s="65"/>
      <c r="D14" s="65"/>
      <c r="E14" s="65"/>
      <c r="F14" s="65"/>
      <c r="G14" s="65"/>
      <c r="I14" s="17"/>
    </row>
    <row r="15" spans="1:9" ht="16.899999999999999" customHeight="1">
      <c r="A15" s="65"/>
      <c r="B15" s="65"/>
      <c r="C15" s="65"/>
      <c r="D15" s="65"/>
      <c r="E15" s="65"/>
      <c r="F15" s="65"/>
      <c r="G15" s="65"/>
      <c r="I15" s="17"/>
    </row>
    <row r="16" spans="1:9" ht="21" customHeight="1">
      <c r="A16" s="71" t="s">
        <v>0</v>
      </c>
      <c r="B16" s="70" t="s">
        <v>75</v>
      </c>
      <c r="C16" s="70" t="s">
        <v>1</v>
      </c>
      <c r="D16" s="70" t="s">
        <v>2</v>
      </c>
      <c r="E16" s="70" t="s">
        <v>3</v>
      </c>
      <c r="F16" s="70" t="s">
        <v>4</v>
      </c>
      <c r="G16" s="71" t="s">
        <v>158</v>
      </c>
      <c r="H16" s="72" t="s">
        <v>88</v>
      </c>
      <c r="I16" s="68" t="s">
        <v>38</v>
      </c>
    </row>
    <row r="17" spans="1:9" ht="99" customHeight="1">
      <c r="A17" s="71"/>
      <c r="B17" s="70" t="s">
        <v>76</v>
      </c>
      <c r="C17" s="70" t="s">
        <v>1</v>
      </c>
      <c r="D17" s="70" t="s">
        <v>2</v>
      </c>
      <c r="E17" s="70" t="s">
        <v>3</v>
      </c>
      <c r="F17" s="70" t="s">
        <v>4</v>
      </c>
      <c r="G17" s="71"/>
      <c r="H17" s="73"/>
      <c r="I17" s="69"/>
    </row>
    <row r="18" spans="1:9" ht="16.899999999999999" customHeight="1">
      <c r="A18" s="12"/>
      <c r="B18" s="25"/>
      <c r="C18" s="12"/>
      <c r="D18" s="12"/>
      <c r="E18" s="12"/>
      <c r="F18" s="12"/>
      <c r="G18" s="12"/>
      <c r="H18" s="15"/>
      <c r="I18" s="15"/>
    </row>
    <row r="19" spans="1:9" ht="15.75">
      <c r="A19" s="13" t="s">
        <v>5</v>
      </c>
      <c r="B19" s="24"/>
      <c r="C19" s="18"/>
      <c r="D19" s="18"/>
      <c r="E19" s="18"/>
      <c r="F19" s="18"/>
      <c r="G19" s="62">
        <f>G20</f>
        <v>230430240.5</v>
      </c>
      <c r="H19" s="48">
        <f>H20</f>
        <v>224857686.75999999</v>
      </c>
      <c r="I19" s="16">
        <f>H19/G19*100</f>
        <v>97.581674294177546</v>
      </c>
    </row>
    <row r="20" spans="1:9" ht="47.25">
      <c r="A20" s="14" t="s">
        <v>39</v>
      </c>
      <c r="B20" s="63" t="s">
        <v>72</v>
      </c>
      <c r="C20" s="19"/>
      <c r="D20" s="19"/>
      <c r="E20" s="18"/>
      <c r="F20" s="18"/>
      <c r="G20" s="48">
        <f>G21+G33+G38+G50+G68+G114+G123+G152+G155</f>
        <v>230430240.5</v>
      </c>
      <c r="H20" s="48">
        <f>H21+H33+H38+H50+H68+H114+H123+H152+H155</f>
        <v>224857686.75999999</v>
      </c>
      <c r="I20" s="16">
        <f t="shared" ref="I20:I75" si="0">H20/G20*100</f>
        <v>97.581674294177546</v>
      </c>
    </row>
    <row r="21" spans="1:9" ht="15.75">
      <c r="A21" s="14" t="s">
        <v>40</v>
      </c>
      <c r="B21" s="63" t="s">
        <v>72</v>
      </c>
      <c r="C21" s="63" t="s">
        <v>22</v>
      </c>
      <c r="D21" s="63" t="s">
        <v>6</v>
      </c>
      <c r="E21" s="18"/>
      <c r="F21" s="18"/>
      <c r="G21" s="62">
        <f>G22</f>
        <v>1723373.7</v>
      </c>
      <c r="H21" s="62">
        <f>H22</f>
        <v>1722472.53</v>
      </c>
      <c r="I21" s="16">
        <f t="shared" si="0"/>
        <v>99.947708961788152</v>
      </c>
    </row>
    <row r="22" spans="1:9" ht="15.75">
      <c r="A22" s="36" t="s">
        <v>8</v>
      </c>
      <c r="B22" s="37" t="s">
        <v>72</v>
      </c>
      <c r="C22" s="37" t="s">
        <v>22</v>
      </c>
      <c r="D22" s="37" t="s">
        <v>9</v>
      </c>
      <c r="E22" s="37"/>
      <c r="F22" s="37"/>
      <c r="G22" s="48">
        <f>G23+G26+G30+G28</f>
        <v>1723373.7</v>
      </c>
      <c r="H22" s="48">
        <f>H23+H26+H30+H28</f>
        <v>1722472.53</v>
      </c>
      <c r="I22" s="16">
        <f t="shared" si="0"/>
        <v>99.947708961788152</v>
      </c>
    </row>
    <row r="23" spans="1:9" ht="31.5">
      <c r="A23" s="39" t="s">
        <v>94</v>
      </c>
      <c r="B23" s="40" t="s">
        <v>72</v>
      </c>
      <c r="C23" s="40" t="s">
        <v>22</v>
      </c>
      <c r="D23" s="40" t="s">
        <v>9</v>
      </c>
      <c r="E23" s="40" t="s">
        <v>95</v>
      </c>
      <c r="F23" s="40"/>
      <c r="G23" s="41">
        <v>1532446.73</v>
      </c>
      <c r="H23" s="47">
        <f>H24+H25</f>
        <v>1531545.56</v>
      </c>
      <c r="I23" s="16">
        <f t="shared" si="0"/>
        <v>99.941194040722053</v>
      </c>
    </row>
    <row r="24" spans="1:9" ht="31.5">
      <c r="A24" s="42" t="s">
        <v>42</v>
      </c>
      <c r="B24" s="43" t="s">
        <v>72</v>
      </c>
      <c r="C24" s="43" t="s">
        <v>22</v>
      </c>
      <c r="D24" s="43" t="s">
        <v>9</v>
      </c>
      <c r="E24" s="43" t="s">
        <v>95</v>
      </c>
      <c r="F24" s="43" t="s">
        <v>134</v>
      </c>
      <c r="G24" s="44">
        <v>1521647.9</v>
      </c>
      <c r="H24" s="45">
        <v>1520746.73</v>
      </c>
      <c r="I24" s="16">
        <f t="shared" si="0"/>
        <v>99.940776706621818</v>
      </c>
    </row>
    <row r="25" spans="1:9" ht="15.75">
      <c r="A25" s="42" t="s">
        <v>41</v>
      </c>
      <c r="B25" s="43" t="s">
        <v>72</v>
      </c>
      <c r="C25" s="43" t="s">
        <v>22</v>
      </c>
      <c r="D25" s="43" t="s">
        <v>9</v>
      </c>
      <c r="E25" s="43" t="s">
        <v>95</v>
      </c>
      <c r="F25" s="43" t="s">
        <v>133</v>
      </c>
      <c r="G25" s="44">
        <v>10798.83</v>
      </c>
      <c r="H25" s="44">
        <v>10798.83</v>
      </c>
      <c r="I25" s="16">
        <f t="shared" si="0"/>
        <v>100</v>
      </c>
    </row>
    <row r="26" spans="1:9" ht="15.75">
      <c r="A26" s="39" t="s">
        <v>146</v>
      </c>
      <c r="B26" s="40" t="s">
        <v>72</v>
      </c>
      <c r="C26" s="40" t="s">
        <v>22</v>
      </c>
      <c r="D26" s="40" t="s">
        <v>9</v>
      </c>
      <c r="E26" s="40" t="s">
        <v>147</v>
      </c>
      <c r="F26" s="40"/>
      <c r="G26" s="41">
        <v>91653.7</v>
      </c>
      <c r="H26" s="46">
        <f>H27</f>
        <v>91653.7</v>
      </c>
      <c r="I26" s="16">
        <f t="shared" si="0"/>
        <v>100</v>
      </c>
    </row>
    <row r="27" spans="1:9" ht="31.5">
      <c r="A27" s="42" t="s">
        <v>42</v>
      </c>
      <c r="B27" s="43" t="s">
        <v>72</v>
      </c>
      <c r="C27" s="43" t="s">
        <v>22</v>
      </c>
      <c r="D27" s="43" t="s">
        <v>9</v>
      </c>
      <c r="E27" s="43" t="s">
        <v>147</v>
      </c>
      <c r="F27" s="43" t="s">
        <v>134</v>
      </c>
      <c r="G27" s="44">
        <v>91653.7</v>
      </c>
      <c r="H27" s="64">
        <v>91653.7</v>
      </c>
      <c r="I27" s="16">
        <f t="shared" si="0"/>
        <v>100</v>
      </c>
    </row>
    <row r="28" spans="1:9" ht="47.25">
      <c r="A28" s="39" t="s">
        <v>83</v>
      </c>
      <c r="B28" s="40" t="s">
        <v>72</v>
      </c>
      <c r="C28" s="40" t="s">
        <v>22</v>
      </c>
      <c r="D28" s="40" t="s">
        <v>9</v>
      </c>
      <c r="E28" s="40" t="s">
        <v>84</v>
      </c>
      <c r="F28" s="40"/>
      <c r="G28" s="41">
        <v>48144.27</v>
      </c>
      <c r="H28" s="44">
        <v>48144.27</v>
      </c>
      <c r="I28" s="16">
        <f t="shared" si="0"/>
        <v>100</v>
      </c>
    </row>
    <row r="29" spans="1:9" ht="15.75">
      <c r="A29" s="42" t="s">
        <v>43</v>
      </c>
      <c r="B29" s="43" t="s">
        <v>72</v>
      </c>
      <c r="C29" s="43" t="s">
        <v>22</v>
      </c>
      <c r="D29" s="43" t="s">
        <v>9</v>
      </c>
      <c r="E29" s="43" t="s">
        <v>84</v>
      </c>
      <c r="F29" s="43" t="s">
        <v>135</v>
      </c>
      <c r="G29" s="44">
        <v>48144.27</v>
      </c>
      <c r="H29" s="44">
        <v>48144.27</v>
      </c>
      <c r="I29" s="16">
        <f t="shared" si="0"/>
        <v>100</v>
      </c>
    </row>
    <row r="30" spans="1:9" ht="31.5">
      <c r="A30" s="39" t="s">
        <v>44</v>
      </c>
      <c r="B30" s="40" t="s">
        <v>72</v>
      </c>
      <c r="C30" s="40" t="s">
        <v>22</v>
      </c>
      <c r="D30" s="40" t="s">
        <v>9</v>
      </c>
      <c r="E30" s="40" t="s">
        <v>77</v>
      </c>
      <c r="F30" s="40"/>
      <c r="G30" s="41">
        <v>51129</v>
      </c>
      <c r="H30" s="47">
        <f>H31+H32</f>
        <v>51129</v>
      </c>
      <c r="I30" s="16">
        <f t="shared" si="0"/>
        <v>100</v>
      </c>
    </row>
    <row r="31" spans="1:9" ht="15.75">
      <c r="A31" s="42" t="s">
        <v>45</v>
      </c>
      <c r="B31" s="43" t="s">
        <v>72</v>
      </c>
      <c r="C31" s="43" t="s">
        <v>22</v>
      </c>
      <c r="D31" s="43" t="s">
        <v>9</v>
      </c>
      <c r="E31" s="43" t="s">
        <v>77</v>
      </c>
      <c r="F31" s="43" t="s">
        <v>136</v>
      </c>
      <c r="G31" s="44">
        <v>15000</v>
      </c>
      <c r="H31" s="44">
        <v>15000</v>
      </c>
      <c r="I31" s="16">
        <f t="shared" si="0"/>
        <v>100</v>
      </c>
    </row>
    <row r="32" spans="1:9" ht="15.75">
      <c r="A32" s="42" t="s">
        <v>41</v>
      </c>
      <c r="B32" s="43" t="s">
        <v>72</v>
      </c>
      <c r="C32" s="43" t="s">
        <v>22</v>
      </c>
      <c r="D32" s="43" t="s">
        <v>9</v>
      </c>
      <c r="E32" s="43" t="s">
        <v>77</v>
      </c>
      <c r="F32" s="43" t="s">
        <v>133</v>
      </c>
      <c r="G32" s="44">
        <v>36129</v>
      </c>
      <c r="H32" s="44">
        <v>36129</v>
      </c>
      <c r="I32" s="16">
        <f t="shared" si="0"/>
        <v>100</v>
      </c>
    </row>
    <row r="33" spans="1:9" ht="15.75">
      <c r="A33" s="20" t="s">
        <v>10</v>
      </c>
      <c r="B33" s="21" t="s">
        <v>72</v>
      </c>
      <c r="C33" s="21" t="s">
        <v>12</v>
      </c>
      <c r="D33" s="21" t="s">
        <v>6</v>
      </c>
      <c r="E33" s="21"/>
      <c r="F33" s="21"/>
      <c r="G33" s="28">
        <f>G34</f>
        <v>813700</v>
      </c>
      <c r="H33" s="28">
        <f>H34</f>
        <v>813700</v>
      </c>
      <c r="I33" s="16">
        <f t="shared" si="0"/>
        <v>100</v>
      </c>
    </row>
    <row r="34" spans="1:9" ht="15.75">
      <c r="A34" s="20" t="s">
        <v>11</v>
      </c>
      <c r="B34" s="21" t="s">
        <v>72</v>
      </c>
      <c r="C34" s="21" t="s">
        <v>12</v>
      </c>
      <c r="D34" s="21" t="s">
        <v>13</v>
      </c>
      <c r="E34" s="21"/>
      <c r="F34" s="21"/>
      <c r="G34" s="28">
        <f>G35</f>
        <v>813700</v>
      </c>
      <c r="H34" s="28">
        <f>H35</f>
        <v>813700</v>
      </c>
      <c r="I34" s="16">
        <f t="shared" si="0"/>
        <v>100</v>
      </c>
    </row>
    <row r="35" spans="1:9" ht="31.5">
      <c r="A35" s="39" t="s">
        <v>73</v>
      </c>
      <c r="B35" s="40" t="s">
        <v>72</v>
      </c>
      <c r="C35" s="40" t="s">
        <v>12</v>
      </c>
      <c r="D35" s="40" t="s">
        <v>13</v>
      </c>
      <c r="E35" s="40" t="s">
        <v>96</v>
      </c>
      <c r="F35" s="40"/>
      <c r="G35" s="41">
        <v>813700</v>
      </c>
      <c r="H35" s="29">
        <f>SUM(H36:H37)</f>
        <v>813700</v>
      </c>
      <c r="I35" s="16">
        <f>H35/G35*100</f>
        <v>100</v>
      </c>
    </row>
    <row r="36" spans="1:9" ht="47.25">
      <c r="A36" s="42" t="s">
        <v>46</v>
      </c>
      <c r="B36" s="43" t="s">
        <v>72</v>
      </c>
      <c r="C36" s="43" t="s">
        <v>12</v>
      </c>
      <c r="D36" s="43" t="s">
        <v>13</v>
      </c>
      <c r="E36" s="43" t="s">
        <v>96</v>
      </c>
      <c r="F36" s="43" t="s">
        <v>145</v>
      </c>
      <c r="G36" s="44">
        <v>796221</v>
      </c>
      <c r="H36" s="44">
        <v>796221</v>
      </c>
      <c r="I36" s="16">
        <f>H36/G36*100</f>
        <v>100</v>
      </c>
    </row>
    <row r="37" spans="1:9" ht="31.5">
      <c r="A37" s="42" t="s">
        <v>42</v>
      </c>
      <c r="B37" s="43" t="s">
        <v>72</v>
      </c>
      <c r="C37" s="43" t="s">
        <v>12</v>
      </c>
      <c r="D37" s="43" t="s">
        <v>13</v>
      </c>
      <c r="E37" s="43" t="s">
        <v>96</v>
      </c>
      <c r="F37" s="43" t="s">
        <v>134</v>
      </c>
      <c r="G37" s="44">
        <v>17479</v>
      </c>
      <c r="H37" s="44">
        <v>17479</v>
      </c>
      <c r="I37" s="16">
        <f t="shared" si="0"/>
        <v>100</v>
      </c>
    </row>
    <row r="38" spans="1:9" ht="31.5">
      <c r="A38" s="36" t="s">
        <v>47</v>
      </c>
      <c r="B38" s="37" t="s">
        <v>72</v>
      </c>
      <c r="C38" s="37" t="s">
        <v>13</v>
      </c>
      <c r="D38" s="37" t="s">
        <v>6</v>
      </c>
      <c r="E38" s="37"/>
      <c r="F38" s="37"/>
      <c r="G38" s="38">
        <v>1610804.65</v>
      </c>
      <c r="H38" s="28">
        <f>H39+H42+H47</f>
        <v>1610804.65</v>
      </c>
      <c r="I38" s="16">
        <f t="shared" si="0"/>
        <v>100</v>
      </c>
    </row>
    <row r="39" spans="1:9" ht="15.75">
      <c r="A39" s="36" t="s">
        <v>148</v>
      </c>
      <c r="B39" s="37" t="s">
        <v>72</v>
      </c>
      <c r="C39" s="37" t="s">
        <v>13</v>
      </c>
      <c r="D39" s="37" t="s">
        <v>14</v>
      </c>
      <c r="E39" s="37"/>
      <c r="F39" s="37"/>
      <c r="G39" s="38">
        <v>72929.5</v>
      </c>
      <c r="H39" s="38">
        <v>72929.5</v>
      </c>
      <c r="I39" s="16">
        <f t="shared" si="0"/>
        <v>100</v>
      </c>
    </row>
    <row r="40" spans="1:9" ht="31.5">
      <c r="A40" s="39" t="s">
        <v>149</v>
      </c>
      <c r="B40" s="40" t="s">
        <v>72</v>
      </c>
      <c r="C40" s="40" t="s">
        <v>13</v>
      </c>
      <c r="D40" s="40" t="s">
        <v>14</v>
      </c>
      <c r="E40" s="40" t="s">
        <v>150</v>
      </c>
      <c r="F40" s="40"/>
      <c r="G40" s="41">
        <v>72929.5</v>
      </c>
      <c r="H40" s="41">
        <v>72929.5</v>
      </c>
      <c r="I40" s="16">
        <f t="shared" si="0"/>
        <v>100</v>
      </c>
    </row>
    <row r="41" spans="1:9" ht="31.5">
      <c r="A41" s="42" t="s">
        <v>42</v>
      </c>
      <c r="B41" s="43" t="s">
        <v>72</v>
      </c>
      <c r="C41" s="43" t="s">
        <v>13</v>
      </c>
      <c r="D41" s="43" t="s">
        <v>14</v>
      </c>
      <c r="E41" s="43" t="s">
        <v>150</v>
      </c>
      <c r="F41" s="43" t="s">
        <v>134</v>
      </c>
      <c r="G41" s="44">
        <v>72929.5</v>
      </c>
      <c r="H41" s="44">
        <v>72929.5</v>
      </c>
      <c r="I41" s="16">
        <f t="shared" si="0"/>
        <v>100</v>
      </c>
    </row>
    <row r="42" spans="1:9" ht="31.5">
      <c r="A42" s="36" t="s">
        <v>86</v>
      </c>
      <c r="B42" s="37" t="s">
        <v>72</v>
      </c>
      <c r="C42" s="37" t="s">
        <v>13</v>
      </c>
      <c r="D42" s="37" t="s">
        <v>71</v>
      </c>
      <c r="E42" s="37"/>
      <c r="F42" s="37"/>
      <c r="G42" s="38">
        <v>588826.79</v>
      </c>
      <c r="H42" s="28">
        <f>H43+H45</f>
        <v>588826.79</v>
      </c>
      <c r="I42" s="16">
        <f t="shared" si="0"/>
        <v>100</v>
      </c>
    </row>
    <row r="43" spans="1:9" ht="31.5">
      <c r="A43" s="39" t="s">
        <v>78</v>
      </c>
      <c r="B43" s="40" t="s">
        <v>72</v>
      </c>
      <c r="C43" s="40" t="s">
        <v>13</v>
      </c>
      <c r="D43" s="40" t="s">
        <v>71</v>
      </c>
      <c r="E43" s="40" t="s">
        <v>97</v>
      </c>
      <c r="F43" s="40"/>
      <c r="G43" s="41">
        <v>142500</v>
      </c>
      <c r="H43" s="41">
        <v>142500</v>
      </c>
      <c r="I43" s="16">
        <f t="shared" si="0"/>
        <v>100</v>
      </c>
    </row>
    <row r="44" spans="1:9" ht="31.5">
      <c r="A44" s="42" t="s">
        <v>42</v>
      </c>
      <c r="B44" s="43" t="s">
        <v>72</v>
      </c>
      <c r="C44" s="43" t="s">
        <v>13</v>
      </c>
      <c r="D44" s="43" t="s">
        <v>71</v>
      </c>
      <c r="E44" s="43" t="s">
        <v>97</v>
      </c>
      <c r="F44" s="43" t="s">
        <v>134</v>
      </c>
      <c r="G44" s="44">
        <v>142500</v>
      </c>
      <c r="H44" s="44">
        <v>142500</v>
      </c>
      <c r="I44" s="16">
        <f t="shared" si="0"/>
        <v>100</v>
      </c>
    </row>
    <row r="45" spans="1:9" ht="31.5">
      <c r="A45" s="39" t="s">
        <v>74</v>
      </c>
      <c r="B45" s="40" t="s">
        <v>72</v>
      </c>
      <c r="C45" s="40" t="s">
        <v>13</v>
      </c>
      <c r="D45" s="40" t="s">
        <v>71</v>
      </c>
      <c r="E45" s="40" t="s">
        <v>98</v>
      </c>
      <c r="F45" s="40"/>
      <c r="G45" s="41">
        <v>446326.79</v>
      </c>
      <c r="H45" s="41">
        <v>446326.79</v>
      </c>
      <c r="I45" s="16">
        <f t="shared" si="0"/>
        <v>100</v>
      </c>
    </row>
    <row r="46" spans="1:9" ht="31.5">
      <c r="A46" s="42" t="s">
        <v>42</v>
      </c>
      <c r="B46" s="43" t="s">
        <v>72</v>
      </c>
      <c r="C46" s="43" t="s">
        <v>13</v>
      </c>
      <c r="D46" s="43" t="s">
        <v>71</v>
      </c>
      <c r="E46" s="43" t="s">
        <v>98</v>
      </c>
      <c r="F46" s="43" t="s">
        <v>134</v>
      </c>
      <c r="G46" s="44">
        <v>446326.79</v>
      </c>
      <c r="H46" s="44">
        <v>446326.79</v>
      </c>
      <c r="I46" s="16">
        <f t="shared" si="0"/>
        <v>100</v>
      </c>
    </row>
    <row r="47" spans="1:9" ht="31.5">
      <c r="A47" s="36" t="s">
        <v>15</v>
      </c>
      <c r="B47" s="37" t="s">
        <v>72</v>
      </c>
      <c r="C47" s="37" t="s">
        <v>13</v>
      </c>
      <c r="D47" s="37" t="s">
        <v>16</v>
      </c>
      <c r="E47" s="37"/>
      <c r="F47" s="37"/>
      <c r="G47" s="38">
        <v>949048.36</v>
      </c>
      <c r="H47" s="28">
        <f>H48</f>
        <v>949048.36</v>
      </c>
      <c r="I47" s="16">
        <f t="shared" si="0"/>
        <v>100</v>
      </c>
    </row>
    <row r="48" spans="1:9" ht="31.5">
      <c r="A48" s="39" t="s">
        <v>17</v>
      </c>
      <c r="B48" s="40" t="s">
        <v>72</v>
      </c>
      <c r="C48" s="40" t="s">
        <v>13</v>
      </c>
      <c r="D48" s="40" t="s">
        <v>16</v>
      </c>
      <c r="E48" s="40" t="s">
        <v>99</v>
      </c>
      <c r="F48" s="40"/>
      <c r="G48" s="41">
        <v>949048.36</v>
      </c>
      <c r="H48" s="41">
        <v>949048.36</v>
      </c>
      <c r="I48" s="16">
        <f t="shared" si="0"/>
        <v>100</v>
      </c>
    </row>
    <row r="49" spans="1:9" ht="21.75" customHeight="1">
      <c r="A49" s="42" t="s">
        <v>42</v>
      </c>
      <c r="B49" s="43" t="s">
        <v>72</v>
      </c>
      <c r="C49" s="43" t="s">
        <v>13</v>
      </c>
      <c r="D49" s="43" t="s">
        <v>16</v>
      </c>
      <c r="E49" s="43" t="s">
        <v>99</v>
      </c>
      <c r="F49" s="43" t="s">
        <v>134</v>
      </c>
      <c r="G49" s="44">
        <v>949048.36</v>
      </c>
      <c r="H49" s="44">
        <v>949048.36</v>
      </c>
      <c r="I49" s="16">
        <f>H49/G49*100</f>
        <v>100</v>
      </c>
    </row>
    <row r="50" spans="1:9" ht="15.75">
      <c r="A50" s="36" t="s">
        <v>48</v>
      </c>
      <c r="B50" s="37" t="s">
        <v>72</v>
      </c>
      <c r="C50" s="37" t="s">
        <v>68</v>
      </c>
      <c r="D50" s="37" t="s">
        <v>6</v>
      </c>
      <c r="E50" s="37"/>
      <c r="F50" s="37"/>
      <c r="G50" s="28">
        <f>G51+G64</f>
        <v>57864627.299999997</v>
      </c>
      <c r="H50" s="28">
        <f>H51+H64</f>
        <v>56640877.719999999</v>
      </c>
      <c r="I50" s="16">
        <f>H50/G50*100</f>
        <v>97.885150847588719</v>
      </c>
    </row>
    <row r="51" spans="1:9" ht="15.75">
      <c r="A51" s="36" t="s">
        <v>18</v>
      </c>
      <c r="B51" s="37" t="s">
        <v>72</v>
      </c>
      <c r="C51" s="37" t="s">
        <v>68</v>
      </c>
      <c r="D51" s="37" t="s">
        <v>14</v>
      </c>
      <c r="E51" s="37"/>
      <c r="F51" s="37"/>
      <c r="G51" s="38">
        <v>57104891.299999997</v>
      </c>
      <c r="H51" s="28">
        <f>H52+H54+H56+H58+H60+H62</f>
        <v>56281141.719999999</v>
      </c>
      <c r="I51" s="16">
        <f t="shared" si="0"/>
        <v>98.557479821347641</v>
      </c>
    </row>
    <row r="52" spans="1:9" ht="31.5">
      <c r="A52" s="39" t="s">
        <v>19</v>
      </c>
      <c r="B52" s="40" t="s">
        <v>72</v>
      </c>
      <c r="C52" s="40" t="s">
        <v>68</v>
      </c>
      <c r="D52" s="40" t="s">
        <v>14</v>
      </c>
      <c r="E52" s="40" t="s">
        <v>100</v>
      </c>
      <c r="F52" s="40"/>
      <c r="G52" s="41">
        <v>27366181.48</v>
      </c>
      <c r="H52" s="30">
        <f>H53</f>
        <v>27150710.649999999</v>
      </c>
      <c r="I52" s="16">
        <f t="shared" si="0"/>
        <v>99.212638306307099</v>
      </c>
    </row>
    <row r="53" spans="1:9" ht="31.5">
      <c r="A53" s="42" t="s">
        <v>42</v>
      </c>
      <c r="B53" s="43" t="s">
        <v>72</v>
      </c>
      <c r="C53" s="43" t="s">
        <v>68</v>
      </c>
      <c r="D53" s="43" t="s">
        <v>14</v>
      </c>
      <c r="E53" s="43" t="s">
        <v>100</v>
      </c>
      <c r="F53" s="43" t="s">
        <v>134</v>
      </c>
      <c r="G53" s="44">
        <v>27366181.48</v>
      </c>
      <c r="H53" s="32">
        <v>27150710.649999999</v>
      </c>
      <c r="I53" s="16">
        <f t="shared" si="0"/>
        <v>99.212638306307099</v>
      </c>
    </row>
    <row r="54" spans="1:9" ht="31.5">
      <c r="A54" s="39" t="s">
        <v>49</v>
      </c>
      <c r="B54" s="40" t="s">
        <v>72</v>
      </c>
      <c r="C54" s="40" t="s">
        <v>68</v>
      </c>
      <c r="D54" s="40" t="s">
        <v>14</v>
      </c>
      <c r="E54" s="40" t="s">
        <v>101</v>
      </c>
      <c r="F54" s="40"/>
      <c r="G54" s="41">
        <v>3150000</v>
      </c>
      <c r="H54" s="30">
        <f>H55</f>
        <v>2739213.66</v>
      </c>
      <c r="I54" s="16">
        <f t="shared" si="0"/>
        <v>86.959163809523815</v>
      </c>
    </row>
    <row r="55" spans="1:9" ht="31.5">
      <c r="A55" s="42" t="s">
        <v>42</v>
      </c>
      <c r="B55" s="43" t="s">
        <v>72</v>
      </c>
      <c r="C55" s="43" t="s">
        <v>68</v>
      </c>
      <c r="D55" s="43" t="s">
        <v>14</v>
      </c>
      <c r="E55" s="43" t="s">
        <v>101</v>
      </c>
      <c r="F55" s="43" t="s">
        <v>134</v>
      </c>
      <c r="G55" s="44">
        <v>3150000</v>
      </c>
      <c r="H55" s="32">
        <v>2739213.66</v>
      </c>
      <c r="I55" s="16">
        <f t="shared" si="0"/>
        <v>86.959163809523815</v>
      </c>
    </row>
    <row r="56" spans="1:9" ht="15.75">
      <c r="A56" s="39" t="s">
        <v>137</v>
      </c>
      <c r="B56" s="40" t="s">
        <v>72</v>
      </c>
      <c r="C56" s="40" t="s">
        <v>68</v>
      </c>
      <c r="D56" s="40" t="s">
        <v>14</v>
      </c>
      <c r="E56" s="40" t="s">
        <v>138</v>
      </c>
      <c r="F56" s="40"/>
      <c r="G56" s="41">
        <v>449000</v>
      </c>
      <c r="H56" s="30">
        <f>H57</f>
        <v>449000</v>
      </c>
      <c r="I56" s="16">
        <f t="shared" si="0"/>
        <v>100</v>
      </c>
    </row>
    <row r="57" spans="1:9" ht="31.5">
      <c r="A57" s="42" t="s">
        <v>42</v>
      </c>
      <c r="B57" s="43" t="s">
        <v>72</v>
      </c>
      <c r="C57" s="43" t="s">
        <v>68</v>
      </c>
      <c r="D57" s="43" t="s">
        <v>14</v>
      </c>
      <c r="E57" s="43" t="s">
        <v>138</v>
      </c>
      <c r="F57" s="43" t="s">
        <v>134</v>
      </c>
      <c r="G57" s="44">
        <v>449000</v>
      </c>
      <c r="H57" s="33">
        <v>449000</v>
      </c>
      <c r="I57" s="16">
        <f t="shared" si="0"/>
        <v>100</v>
      </c>
    </row>
    <row r="58" spans="1:9" ht="31.5">
      <c r="A58" s="39" t="s">
        <v>151</v>
      </c>
      <c r="B58" s="40" t="s">
        <v>72</v>
      </c>
      <c r="C58" s="40" t="s">
        <v>68</v>
      </c>
      <c r="D58" s="40" t="s">
        <v>14</v>
      </c>
      <c r="E58" s="40" t="s">
        <v>152</v>
      </c>
      <c r="F58" s="40"/>
      <c r="G58" s="41">
        <v>2189582.6</v>
      </c>
      <c r="H58" s="33">
        <f>H59</f>
        <v>2189582.6</v>
      </c>
      <c r="I58" s="16">
        <f t="shared" si="0"/>
        <v>100</v>
      </c>
    </row>
    <row r="59" spans="1:9" ht="31.5">
      <c r="A59" s="42" t="s">
        <v>42</v>
      </c>
      <c r="B59" s="43" t="s">
        <v>72</v>
      </c>
      <c r="C59" s="43" t="s">
        <v>68</v>
      </c>
      <c r="D59" s="43" t="s">
        <v>14</v>
      </c>
      <c r="E59" s="43" t="s">
        <v>152</v>
      </c>
      <c r="F59" s="43" t="s">
        <v>134</v>
      </c>
      <c r="G59" s="44">
        <v>2189582.6</v>
      </c>
      <c r="H59" s="33">
        <v>2189582.6</v>
      </c>
      <c r="I59" s="16">
        <f t="shared" si="0"/>
        <v>100</v>
      </c>
    </row>
    <row r="60" spans="1:9" ht="31.5">
      <c r="A60" s="39" t="s">
        <v>153</v>
      </c>
      <c r="B60" s="40" t="s">
        <v>72</v>
      </c>
      <c r="C60" s="40" t="s">
        <v>68</v>
      </c>
      <c r="D60" s="40" t="s">
        <v>14</v>
      </c>
      <c r="E60" s="40" t="s">
        <v>154</v>
      </c>
      <c r="F60" s="40"/>
      <c r="G60" s="41">
        <v>600000</v>
      </c>
      <c r="H60" s="33">
        <f>H61</f>
        <v>536000</v>
      </c>
      <c r="I60" s="16">
        <f t="shared" si="0"/>
        <v>89.333333333333329</v>
      </c>
    </row>
    <row r="61" spans="1:9" ht="31.5">
      <c r="A61" s="42" t="s">
        <v>42</v>
      </c>
      <c r="B61" s="43" t="s">
        <v>72</v>
      </c>
      <c r="C61" s="43" t="s">
        <v>68</v>
      </c>
      <c r="D61" s="43" t="s">
        <v>14</v>
      </c>
      <c r="E61" s="43" t="s">
        <v>154</v>
      </c>
      <c r="F61" s="43" t="s">
        <v>134</v>
      </c>
      <c r="G61" s="44">
        <v>600000</v>
      </c>
      <c r="H61" s="33">
        <v>536000</v>
      </c>
      <c r="I61" s="16">
        <f t="shared" si="0"/>
        <v>89.333333333333329</v>
      </c>
    </row>
    <row r="62" spans="1:9" ht="31.5">
      <c r="A62" s="39" t="s">
        <v>155</v>
      </c>
      <c r="B62" s="40" t="s">
        <v>72</v>
      </c>
      <c r="C62" s="40" t="s">
        <v>68</v>
      </c>
      <c r="D62" s="40" t="s">
        <v>14</v>
      </c>
      <c r="E62" s="40" t="s">
        <v>156</v>
      </c>
      <c r="F62" s="40"/>
      <c r="G62" s="41">
        <v>23350127.219999999</v>
      </c>
      <c r="H62" s="33">
        <f>H63</f>
        <v>23216634.809999999</v>
      </c>
      <c r="I62" s="16">
        <f t="shared" si="0"/>
        <v>99.428301144819201</v>
      </c>
    </row>
    <row r="63" spans="1:9" ht="31.5">
      <c r="A63" s="42" t="s">
        <v>42</v>
      </c>
      <c r="B63" s="43" t="s">
        <v>72</v>
      </c>
      <c r="C63" s="43" t="s">
        <v>68</v>
      </c>
      <c r="D63" s="43" t="s">
        <v>14</v>
      </c>
      <c r="E63" s="43" t="s">
        <v>156</v>
      </c>
      <c r="F63" s="43" t="s">
        <v>134</v>
      </c>
      <c r="G63" s="44">
        <v>23350127.219999999</v>
      </c>
      <c r="H63" s="33">
        <v>23216634.809999999</v>
      </c>
      <c r="I63" s="16">
        <f t="shared" si="0"/>
        <v>99.428301144819201</v>
      </c>
    </row>
    <row r="64" spans="1:9" ht="15.75">
      <c r="A64" s="36" t="s">
        <v>50</v>
      </c>
      <c r="B64" s="37" t="s">
        <v>72</v>
      </c>
      <c r="C64" s="37" t="s">
        <v>68</v>
      </c>
      <c r="D64" s="37" t="s">
        <v>20</v>
      </c>
      <c r="E64" s="37"/>
      <c r="F64" s="37"/>
      <c r="G64" s="28">
        <f>G65</f>
        <v>759736</v>
      </c>
      <c r="H64" s="28">
        <f>H65</f>
        <v>359736</v>
      </c>
      <c r="I64" s="16">
        <f t="shared" si="0"/>
        <v>47.350132151168303</v>
      </c>
    </row>
    <row r="65" spans="1:9" ht="15.75">
      <c r="A65" s="39" t="s">
        <v>21</v>
      </c>
      <c r="B65" s="40" t="s">
        <v>72</v>
      </c>
      <c r="C65" s="40" t="s">
        <v>68</v>
      </c>
      <c r="D65" s="40" t="s">
        <v>20</v>
      </c>
      <c r="E65" s="40" t="s">
        <v>102</v>
      </c>
      <c r="F65" s="40"/>
      <c r="G65" s="41">
        <v>759736</v>
      </c>
      <c r="H65" s="30">
        <f>H66+H67</f>
        <v>359736</v>
      </c>
      <c r="I65" s="16">
        <f t="shared" si="0"/>
        <v>47.350132151168303</v>
      </c>
    </row>
    <row r="66" spans="1:9" ht="21.75" customHeight="1">
      <c r="A66" s="42" t="s">
        <v>42</v>
      </c>
      <c r="B66" s="43" t="s">
        <v>72</v>
      </c>
      <c r="C66" s="43" t="s">
        <v>68</v>
      </c>
      <c r="D66" s="43" t="s">
        <v>20</v>
      </c>
      <c r="E66" s="43" t="s">
        <v>102</v>
      </c>
      <c r="F66" s="43" t="s">
        <v>134</v>
      </c>
      <c r="G66" s="44">
        <v>605000</v>
      </c>
      <c r="H66" s="32">
        <v>205000</v>
      </c>
      <c r="I66" s="16">
        <f t="shared" si="0"/>
        <v>33.884297520661157</v>
      </c>
    </row>
    <row r="67" spans="1:9" ht="15.75">
      <c r="A67" s="42" t="s">
        <v>41</v>
      </c>
      <c r="B67" s="43" t="s">
        <v>72</v>
      </c>
      <c r="C67" s="43" t="s">
        <v>68</v>
      </c>
      <c r="D67" s="43" t="s">
        <v>20</v>
      </c>
      <c r="E67" s="43" t="s">
        <v>102</v>
      </c>
      <c r="F67" s="43" t="s">
        <v>133</v>
      </c>
      <c r="G67" s="44">
        <v>154736</v>
      </c>
      <c r="H67" s="32">
        <v>154736</v>
      </c>
      <c r="I67" s="16">
        <f t="shared" si="0"/>
        <v>100</v>
      </c>
    </row>
    <row r="68" spans="1:9" ht="15.75">
      <c r="A68" s="36" t="s">
        <v>51</v>
      </c>
      <c r="B68" s="37" t="s">
        <v>72</v>
      </c>
      <c r="C68" s="37" t="s">
        <v>69</v>
      </c>
      <c r="D68" s="37" t="s">
        <v>6</v>
      </c>
      <c r="E68" s="37"/>
      <c r="F68" s="37"/>
      <c r="G68" s="28">
        <f>G69+G75+G82+G109</f>
        <v>106884088.09</v>
      </c>
      <c r="H68" s="28">
        <f>H69+H75+H82+H109</f>
        <v>105167823.47999999</v>
      </c>
      <c r="I68" s="16">
        <f t="shared" si="0"/>
        <v>98.394274919055434</v>
      </c>
    </row>
    <row r="69" spans="1:9" ht="15.75">
      <c r="A69" s="50" t="s">
        <v>52</v>
      </c>
      <c r="B69" s="51" t="s">
        <v>72</v>
      </c>
      <c r="C69" s="51" t="s">
        <v>69</v>
      </c>
      <c r="D69" s="51" t="s">
        <v>22</v>
      </c>
      <c r="E69" s="51"/>
      <c r="F69" s="51"/>
      <c r="G69" s="52">
        <v>4250000</v>
      </c>
      <c r="H69" s="28">
        <f>H70+H72</f>
        <v>4189468.2299999995</v>
      </c>
      <c r="I69" s="16">
        <f t="shared" si="0"/>
        <v>98.575723058823513</v>
      </c>
    </row>
    <row r="70" spans="1:9" ht="15.75">
      <c r="A70" s="53" t="s">
        <v>23</v>
      </c>
      <c r="B70" s="54" t="s">
        <v>72</v>
      </c>
      <c r="C70" s="54" t="s">
        <v>69</v>
      </c>
      <c r="D70" s="54" t="s">
        <v>22</v>
      </c>
      <c r="E70" s="54" t="s">
        <v>103</v>
      </c>
      <c r="F70" s="54"/>
      <c r="G70" s="55">
        <v>2500000</v>
      </c>
      <c r="H70" s="30">
        <f>H71</f>
        <v>2487767.5299999998</v>
      </c>
      <c r="I70" s="16">
        <f t="shared" si="0"/>
        <v>99.5107012</v>
      </c>
    </row>
    <row r="71" spans="1:9" ht="16.5" customHeight="1">
      <c r="A71" s="56" t="s">
        <v>42</v>
      </c>
      <c r="B71" s="57" t="s">
        <v>72</v>
      </c>
      <c r="C71" s="57" t="s">
        <v>69</v>
      </c>
      <c r="D71" s="57" t="s">
        <v>22</v>
      </c>
      <c r="E71" s="57" t="s">
        <v>103</v>
      </c>
      <c r="F71" s="57" t="s">
        <v>134</v>
      </c>
      <c r="G71" s="58">
        <v>2500000</v>
      </c>
      <c r="H71" s="32">
        <v>2487767.5299999998</v>
      </c>
      <c r="I71" s="16">
        <f t="shared" si="0"/>
        <v>99.5107012</v>
      </c>
    </row>
    <row r="72" spans="1:9" ht="31.5">
      <c r="A72" s="53" t="s">
        <v>53</v>
      </c>
      <c r="B72" s="54" t="s">
        <v>72</v>
      </c>
      <c r="C72" s="54" t="s">
        <v>69</v>
      </c>
      <c r="D72" s="54" t="s">
        <v>22</v>
      </c>
      <c r="E72" s="54" t="s">
        <v>104</v>
      </c>
      <c r="F72" s="54"/>
      <c r="G72" s="55">
        <v>1750000</v>
      </c>
      <c r="H72" s="30">
        <f>SUM(H73:H74)</f>
        <v>1701700.7</v>
      </c>
      <c r="I72" s="16">
        <f t="shared" si="0"/>
        <v>97.240039999999993</v>
      </c>
    </row>
    <row r="73" spans="1:9" ht="17.25" customHeight="1">
      <c r="A73" s="56" t="s">
        <v>42</v>
      </c>
      <c r="B73" s="57" t="s">
        <v>72</v>
      </c>
      <c r="C73" s="57" t="s">
        <v>69</v>
      </c>
      <c r="D73" s="57" t="s">
        <v>22</v>
      </c>
      <c r="E73" s="57" t="s">
        <v>104</v>
      </c>
      <c r="F73" s="57" t="s">
        <v>134</v>
      </c>
      <c r="G73" s="58">
        <v>1721932.44</v>
      </c>
      <c r="H73" s="32">
        <v>1673633.14</v>
      </c>
      <c r="I73" s="16">
        <f t="shared" si="0"/>
        <v>97.195052553862098</v>
      </c>
    </row>
    <row r="74" spans="1:9" ht="17.25" customHeight="1">
      <c r="A74" s="56" t="s">
        <v>41</v>
      </c>
      <c r="B74" s="57" t="s">
        <v>72</v>
      </c>
      <c r="C74" s="57" t="s">
        <v>69</v>
      </c>
      <c r="D74" s="57" t="s">
        <v>22</v>
      </c>
      <c r="E74" s="57" t="s">
        <v>104</v>
      </c>
      <c r="F74" s="57" t="s">
        <v>133</v>
      </c>
      <c r="G74" s="58">
        <v>28067.56</v>
      </c>
      <c r="H74" s="32">
        <v>28067.56</v>
      </c>
      <c r="I74" s="16">
        <f t="shared" si="0"/>
        <v>100</v>
      </c>
    </row>
    <row r="75" spans="1:9" ht="15.75">
      <c r="A75" s="50" t="s">
        <v>24</v>
      </c>
      <c r="B75" s="51" t="s">
        <v>72</v>
      </c>
      <c r="C75" s="51" t="s">
        <v>69</v>
      </c>
      <c r="D75" s="51" t="s">
        <v>12</v>
      </c>
      <c r="E75" s="51"/>
      <c r="F75" s="51"/>
      <c r="G75" s="28">
        <f>G76+G78+G80</f>
        <v>9461993.0999999996</v>
      </c>
      <c r="H75" s="28">
        <f>H76+H78+H80</f>
        <v>9308189.0700000003</v>
      </c>
      <c r="I75" s="16">
        <f t="shared" si="0"/>
        <v>98.374507058137681</v>
      </c>
    </row>
    <row r="76" spans="1:9" ht="31.5">
      <c r="A76" s="53" t="s">
        <v>53</v>
      </c>
      <c r="B76" s="54" t="s">
        <v>72</v>
      </c>
      <c r="C76" s="54" t="s">
        <v>69</v>
      </c>
      <c r="D76" s="54" t="s">
        <v>12</v>
      </c>
      <c r="E76" s="54" t="s">
        <v>105</v>
      </c>
      <c r="F76" s="54"/>
      <c r="G76" s="55">
        <v>485901.8</v>
      </c>
      <c r="H76" s="32">
        <f>SUM(H77:H77)</f>
        <v>450301.8</v>
      </c>
      <c r="I76" s="16">
        <f t="shared" ref="I76:I148" si="1">H76/G76*100</f>
        <v>92.673416727412828</v>
      </c>
    </row>
    <row r="77" spans="1:9" ht="17.25" customHeight="1">
      <c r="A77" s="56" t="s">
        <v>42</v>
      </c>
      <c r="B77" s="57" t="s">
        <v>72</v>
      </c>
      <c r="C77" s="57" t="s">
        <v>69</v>
      </c>
      <c r="D77" s="57" t="s">
        <v>12</v>
      </c>
      <c r="E77" s="57" t="s">
        <v>105</v>
      </c>
      <c r="F77" s="57" t="s">
        <v>134</v>
      </c>
      <c r="G77" s="58">
        <v>485901.8</v>
      </c>
      <c r="H77" s="32">
        <v>450301.8</v>
      </c>
      <c r="I77" s="16">
        <f t="shared" si="1"/>
        <v>92.673416727412828</v>
      </c>
    </row>
    <row r="78" spans="1:9" ht="15.75">
      <c r="A78" s="53" t="s">
        <v>54</v>
      </c>
      <c r="B78" s="54" t="s">
        <v>72</v>
      </c>
      <c r="C78" s="54" t="s">
        <v>69</v>
      </c>
      <c r="D78" s="54" t="s">
        <v>12</v>
      </c>
      <c r="E78" s="54" t="s">
        <v>106</v>
      </c>
      <c r="F78" s="54"/>
      <c r="G78" s="55">
        <v>5840000</v>
      </c>
      <c r="H78" s="30">
        <f>H79</f>
        <v>5721795.9699999997</v>
      </c>
      <c r="I78" s="16">
        <f t="shared" si="1"/>
        <v>97.975958390410952</v>
      </c>
    </row>
    <row r="79" spans="1:9" ht="31.5">
      <c r="A79" s="56" t="s">
        <v>42</v>
      </c>
      <c r="B79" s="57" t="s">
        <v>72</v>
      </c>
      <c r="C79" s="57" t="s">
        <v>69</v>
      </c>
      <c r="D79" s="57" t="s">
        <v>12</v>
      </c>
      <c r="E79" s="57" t="s">
        <v>106</v>
      </c>
      <c r="F79" s="57" t="s">
        <v>134</v>
      </c>
      <c r="G79" s="58">
        <v>5840000</v>
      </c>
      <c r="H79" s="30">
        <v>5721795.9699999997</v>
      </c>
      <c r="I79" s="16">
        <f t="shared" si="1"/>
        <v>97.975958390410952</v>
      </c>
    </row>
    <row r="80" spans="1:9" ht="47.25">
      <c r="A80" s="53" t="s">
        <v>159</v>
      </c>
      <c r="B80" s="54" t="s">
        <v>72</v>
      </c>
      <c r="C80" s="54" t="s">
        <v>69</v>
      </c>
      <c r="D80" s="54" t="s">
        <v>12</v>
      </c>
      <c r="E80" s="54" t="s">
        <v>160</v>
      </c>
      <c r="F80" s="54"/>
      <c r="G80" s="55">
        <v>3136091.3</v>
      </c>
      <c r="H80" s="32">
        <f>H81</f>
        <v>3136091.3</v>
      </c>
      <c r="I80" s="16">
        <f t="shared" si="1"/>
        <v>100</v>
      </c>
    </row>
    <row r="81" spans="1:9" ht="18.75" customHeight="1">
      <c r="A81" s="56" t="s">
        <v>42</v>
      </c>
      <c r="B81" s="57" t="s">
        <v>72</v>
      </c>
      <c r="C81" s="57" t="s">
        <v>69</v>
      </c>
      <c r="D81" s="57" t="s">
        <v>12</v>
      </c>
      <c r="E81" s="57" t="s">
        <v>160</v>
      </c>
      <c r="F81" s="57" t="s">
        <v>134</v>
      </c>
      <c r="G81" s="58">
        <v>3136091.3</v>
      </c>
      <c r="H81" s="32">
        <v>3136091.3</v>
      </c>
      <c r="I81" s="16">
        <f t="shared" si="1"/>
        <v>100</v>
      </c>
    </row>
    <row r="82" spans="1:9" ht="15.75">
      <c r="A82" s="50" t="s">
        <v>25</v>
      </c>
      <c r="B82" s="51" t="s">
        <v>72</v>
      </c>
      <c r="C82" s="51" t="s">
        <v>69</v>
      </c>
      <c r="D82" s="51" t="s">
        <v>13</v>
      </c>
      <c r="E82" s="51"/>
      <c r="F82" s="51"/>
      <c r="G82" s="52">
        <v>62118894.990000002</v>
      </c>
      <c r="H82" s="28">
        <f>H83+H89+H91+H93+H95+H97+H99+H101+H87+H105+H103+H85+H107</f>
        <v>61231204.159999996</v>
      </c>
      <c r="I82" s="16">
        <f t="shared" si="1"/>
        <v>98.570980971018713</v>
      </c>
    </row>
    <row r="83" spans="1:9" ht="15.75">
      <c r="A83" s="53" t="s">
        <v>161</v>
      </c>
      <c r="B83" s="54" t="s">
        <v>72</v>
      </c>
      <c r="C83" s="54" t="s">
        <v>69</v>
      </c>
      <c r="D83" s="54" t="s">
        <v>13</v>
      </c>
      <c r="E83" s="54" t="s">
        <v>162</v>
      </c>
      <c r="F83" s="54"/>
      <c r="G83" s="55">
        <v>16499258.65</v>
      </c>
      <c r="H83" s="30">
        <f>H84</f>
        <v>16499258.65</v>
      </c>
      <c r="I83" s="16">
        <f t="shared" si="1"/>
        <v>100</v>
      </c>
    </row>
    <row r="84" spans="1:9" ht="18" customHeight="1">
      <c r="A84" s="56" t="s">
        <v>42</v>
      </c>
      <c r="B84" s="57" t="s">
        <v>72</v>
      </c>
      <c r="C84" s="57" t="s">
        <v>69</v>
      </c>
      <c r="D84" s="57" t="s">
        <v>13</v>
      </c>
      <c r="E84" s="57" t="s">
        <v>162</v>
      </c>
      <c r="F84" s="57" t="s">
        <v>134</v>
      </c>
      <c r="G84" s="58">
        <v>16499258.65</v>
      </c>
      <c r="H84" s="58">
        <v>16499258.65</v>
      </c>
      <c r="I84" s="16">
        <f t="shared" si="1"/>
        <v>100</v>
      </c>
    </row>
    <row r="85" spans="1:9" ht="31.5">
      <c r="A85" s="53" t="s">
        <v>19</v>
      </c>
      <c r="B85" s="54" t="s">
        <v>72</v>
      </c>
      <c r="C85" s="54" t="s">
        <v>69</v>
      </c>
      <c r="D85" s="54" t="s">
        <v>13</v>
      </c>
      <c r="E85" s="54" t="s">
        <v>100</v>
      </c>
      <c r="F85" s="54"/>
      <c r="G85" s="55">
        <v>16449360.5</v>
      </c>
      <c r="H85" s="23">
        <f>H86</f>
        <v>16449360.5</v>
      </c>
      <c r="I85" s="16"/>
    </row>
    <row r="86" spans="1:9" ht="31.5">
      <c r="A86" s="56" t="s">
        <v>42</v>
      </c>
      <c r="B86" s="57" t="s">
        <v>72</v>
      </c>
      <c r="C86" s="57" t="s">
        <v>69</v>
      </c>
      <c r="D86" s="57" t="s">
        <v>13</v>
      </c>
      <c r="E86" s="57" t="s">
        <v>100</v>
      </c>
      <c r="F86" s="57" t="s">
        <v>134</v>
      </c>
      <c r="G86" s="58">
        <v>16449360.5</v>
      </c>
      <c r="H86" s="58">
        <v>16449360.5</v>
      </c>
      <c r="I86" s="16"/>
    </row>
    <row r="87" spans="1:9" ht="15.75">
      <c r="A87" s="53" t="s">
        <v>130</v>
      </c>
      <c r="B87" s="54" t="s">
        <v>72</v>
      </c>
      <c r="C87" s="54" t="s">
        <v>69</v>
      </c>
      <c r="D87" s="54" t="s">
        <v>13</v>
      </c>
      <c r="E87" s="54" t="s">
        <v>131</v>
      </c>
      <c r="F87" s="54"/>
      <c r="G87" s="55">
        <v>1176000</v>
      </c>
      <c r="H87" s="33">
        <f>H88</f>
        <v>1176000</v>
      </c>
      <c r="I87" s="16">
        <f t="shared" si="1"/>
        <v>100</v>
      </c>
    </row>
    <row r="88" spans="1:9" ht="18.75" customHeight="1">
      <c r="A88" s="56" t="s">
        <v>42</v>
      </c>
      <c r="B88" s="57" t="s">
        <v>72</v>
      </c>
      <c r="C88" s="57" t="s">
        <v>69</v>
      </c>
      <c r="D88" s="57" t="s">
        <v>13</v>
      </c>
      <c r="E88" s="57" t="s">
        <v>131</v>
      </c>
      <c r="F88" s="57" t="s">
        <v>134</v>
      </c>
      <c r="G88" s="58">
        <v>1176000</v>
      </c>
      <c r="H88" s="58">
        <v>1176000</v>
      </c>
      <c r="I88" s="16">
        <f t="shared" si="1"/>
        <v>100</v>
      </c>
    </row>
    <row r="89" spans="1:9" ht="31.5">
      <c r="A89" s="53" t="s">
        <v>55</v>
      </c>
      <c r="B89" s="54" t="s">
        <v>72</v>
      </c>
      <c r="C89" s="54" t="s">
        <v>69</v>
      </c>
      <c r="D89" s="54" t="s">
        <v>13</v>
      </c>
      <c r="E89" s="54" t="s">
        <v>107</v>
      </c>
      <c r="F89" s="54"/>
      <c r="G89" s="55">
        <v>8315873</v>
      </c>
      <c r="H89" s="32">
        <f>SUM(H90:H90)</f>
        <v>8315873</v>
      </c>
      <c r="I89" s="16">
        <f t="shared" si="1"/>
        <v>100</v>
      </c>
    </row>
    <row r="90" spans="1:9" ht="19.5" customHeight="1">
      <c r="A90" s="56" t="s">
        <v>42</v>
      </c>
      <c r="B90" s="57" t="s">
        <v>72</v>
      </c>
      <c r="C90" s="57" t="s">
        <v>69</v>
      </c>
      <c r="D90" s="57" t="s">
        <v>13</v>
      </c>
      <c r="E90" s="57" t="s">
        <v>107</v>
      </c>
      <c r="F90" s="57" t="s">
        <v>134</v>
      </c>
      <c r="G90" s="58">
        <v>8315873</v>
      </c>
      <c r="H90" s="58">
        <v>8315873</v>
      </c>
      <c r="I90" s="16">
        <f t="shared" si="1"/>
        <v>100</v>
      </c>
    </row>
    <row r="91" spans="1:9" ht="15.75">
      <c r="A91" s="53" t="s">
        <v>26</v>
      </c>
      <c r="B91" s="54" t="s">
        <v>72</v>
      </c>
      <c r="C91" s="54" t="s">
        <v>69</v>
      </c>
      <c r="D91" s="54" t="s">
        <v>13</v>
      </c>
      <c r="E91" s="54" t="s">
        <v>108</v>
      </c>
      <c r="F91" s="54"/>
      <c r="G91" s="55">
        <v>80000</v>
      </c>
      <c r="H91" s="30">
        <f>H92</f>
        <v>80000</v>
      </c>
      <c r="I91" s="16">
        <f t="shared" si="1"/>
        <v>100</v>
      </c>
    </row>
    <row r="92" spans="1:9" ht="21" customHeight="1">
      <c r="A92" s="56" t="s">
        <v>42</v>
      </c>
      <c r="B92" s="57" t="s">
        <v>72</v>
      </c>
      <c r="C92" s="57" t="s">
        <v>69</v>
      </c>
      <c r="D92" s="57" t="s">
        <v>13</v>
      </c>
      <c r="E92" s="57" t="s">
        <v>108</v>
      </c>
      <c r="F92" s="57" t="s">
        <v>134</v>
      </c>
      <c r="G92" s="58">
        <v>80000</v>
      </c>
      <c r="H92" s="33">
        <v>80000</v>
      </c>
      <c r="I92" s="16">
        <f t="shared" si="1"/>
        <v>100</v>
      </c>
    </row>
    <row r="93" spans="1:9" ht="31.5">
      <c r="A93" s="53" t="s">
        <v>56</v>
      </c>
      <c r="B93" s="54" t="s">
        <v>72</v>
      </c>
      <c r="C93" s="54" t="s">
        <v>69</v>
      </c>
      <c r="D93" s="54" t="s">
        <v>13</v>
      </c>
      <c r="E93" s="54" t="s">
        <v>109</v>
      </c>
      <c r="F93" s="54"/>
      <c r="G93" s="55">
        <v>1460699.16</v>
      </c>
      <c r="H93" s="30">
        <f>H94</f>
        <v>1233001</v>
      </c>
      <c r="I93" s="16">
        <f t="shared" si="1"/>
        <v>84.411700490058479</v>
      </c>
    </row>
    <row r="94" spans="1:9" ht="19.5" customHeight="1">
      <c r="A94" s="56" t="s">
        <v>42</v>
      </c>
      <c r="B94" s="57" t="s">
        <v>72</v>
      </c>
      <c r="C94" s="57" t="s">
        <v>69</v>
      </c>
      <c r="D94" s="57" t="s">
        <v>13</v>
      </c>
      <c r="E94" s="57" t="s">
        <v>109</v>
      </c>
      <c r="F94" s="57" t="s">
        <v>134</v>
      </c>
      <c r="G94" s="58">
        <v>1460699.16</v>
      </c>
      <c r="H94" s="32">
        <v>1233001</v>
      </c>
      <c r="I94" s="16">
        <f t="shared" si="1"/>
        <v>84.411700490058479</v>
      </c>
    </row>
    <row r="95" spans="1:9" ht="31.5">
      <c r="A95" s="53" t="s">
        <v>57</v>
      </c>
      <c r="B95" s="54" t="s">
        <v>72</v>
      </c>
      <c r="C95" s="54" t="s">
        <v>69</v>
      </c>
      <c r="D95" s="54" t="s">
        <v>13</v>
      </c>
      <c r="E95" s="54" t="s">
        <v>110</v>
      </c>
      <c r="F95" s="54"/>
      <c r="G95" s="55">
        <v>527000</v>
      </c>
      <c r="H95" s="30">
        <f>H96</f>
        <v>527000</v>
      </c>
      <c r="I95" s="16">
        <f t="shared" si="1"/>
        <v>100</v>
      </c>
    </row>
    <row r="96" spans="1:9" ht="16.5" customHeight="1">
      <c r="A96" s="56" t="s">
        <v>42</v>
      </c>
      <c r="B96" s="57" t="s">
        <v>72</v>
      </c>
      <c r="C96" s="57" t="s">
        <v>69</v>
      </c>
      <c r="D96" s="57" t="s">
        <v>13</v>
      </c>
      <c r="E96" s="57" t="s">
        <v>110</v>
      </c>
      <c r="F96" s="57" t="s">
        <v>134</v>
      </c>
      <c r="G96" s="58">
        <v>527000</v>
      </c>
      <c r="H96" s="32">
        <v>527000</v>
      </c>
      <c r="I96" s="16">
        <f t="shared" si="1"/>
        <v>100</v>
      </c>
    </row>
    <row r="97" spans="1:9" ht="15.75">
      <c r="A97" s="53" t="s">
        <v>27</v>
      </c>
      <c r="B97" s="54" t="s">
        <v>72</v>
      </c>
      <c r="C97" s="54" t="s">
        <v>69</v>
      </c>
      <c r="D97" s="54" t="s">
        <v>13</v>
      </c>
      <c r="E97" s="54" t="s">
        <v>111</v>
      </c>
      <c r="F97" s="54"/>
      <c r="G97" s="55">
        <v>13914064</v>
      </c>
      <c r="H97" s="30">
        <f>H98</f>
        <v>13255580.33</v>
      </c>
      <c r="I97" s="16">
        <f t="shared" si="1"/>
        <v>95.267495751061659</v>
      </c>
    </row>
    <row r="98" spans="1:9" ht="16.5" customHeight="1">
      <c r="A98" s="56" t="s">
        <v>42</v>
      </c>
      <c r="B98" s="57" t="s">
        <v>72</v>
      </c>
      <c r="C98" s="57" t="s">
        <v>69</v>
      </c>
      <c r="D98" s="57" t="s">
        <v>13</v>
      </c>
      <c r="E98" s="57" t="s">
        <v>111</v>
      </c>
      <c r="F98" s="57" t="s">
        <v>134</v>
      </c>
      <c r="G98" s="58">
        <v>13914064</v>
      </c>
      <c r="H98" s="32">
        <v>13255580.33</v>
      </c>
      <c r="I98" s="16">
        <f t="shared" si="1"/>
        <v>95.267495751061659</v>
      </c>
    </row>
    <row r="99" spans="1:9" ht="15.75">
      <c r="A99" s="53" t="s">
        <v>58</v>
      </c>
      <c r="B99" s="54" t="s">
        <v>72</v>
      </c>
      <c r="C99" s="54" t="s">
        <v>69</v>
      </c>
      <c r="D99" s="54" t="s">
        <v>13</v>
      </c>
      <c r="E99" s="54" t="s">
        <v>112</v>
      </c>
      <c r="F99" s="54"/>
      <c r="G99" s="55">
        <v>995422.9</v>
      </c>
      <c r="H99" s="30">
        <f>H100</f>
        <v>993913.9</v>
      </c>
      <c r="I99" s="16">
        <f t="shared" si="1"/>
        <v>99.848406139742224</v>
      </c>
    </row>
    <row r="100" spans="1:9" ht="15.75" customHeight="1">
      <c r="A100" s="56" t="s">
        <v>42</v>
      </c>
      <c r="B100" s="57" t="s">
        <v>72</v>
      </c>
      <c r="C100" s="57" t="s">
        <v>69</v>
      </c>
      <c r="D100" s="57" t="s">
        <v>13</v>
      </c>
      <c r="E100" s="57" t="s">
        <v>112</v>
      </c>
      <c r="F100" s="57" t="s">
        <v>134</v>
      </c>
      <c r="G100" s="58">
        <v>995422.9</v>
      </c>
      <c r="H100" s="35">
        <v>993913.9</v>
      </c>
      <c r="I100" s="16">
        <f t="shared" si="1"/>
        <v>99.848406139742224</v>
      </c>
    </row>
    <row r="101" spans="1:9" ht="31.5">
      <c r="A101" s="53" t="s">
        <v>85</v>
      </c>
      <c r="B101" s="54" t="s">
        <v>72</v>
      </c>
      <c r="C101" s="54" t="s">
        <v>69</v>
      </c>
      <c r="D101" s="54" t="s">
        <v>13</v>
      </c>
      <c r="E101" s="54" t="s">
        <v>113</v>
      </c>
      <c r="F101" s="54"/>
      <c r="G101" s="55">
        <v>1052631.6000000001</v>
      </c>
      <c r="H101" s="30">
        <f>H102</f>
        <v>1052631.6000000001</v>
      </c>
      <c r="I101" s="16">
        <f t="shared" si="1"/>
        <v>100</v>
      </c>
    </row>
    <row r="102" spans="1:9" ht="16.5" customHeight="1">
      <c r="A102" s="56" t="s">
        <v>42</v>
      </c>
      <c r="B102" s="57" t="s">
        <v>72</v>
      </c>
      <c r="C102" s="57" t="s">
        <v>69</v>
      </c>
      <c r="D102" s="57" t="s">
        <v>13</v>
      </c>
      <c r="E102" s="57" t="s">
        <v>113</v>
      </c>
      <c r="F102" s="57" t="s">
        <v>134</v>
      </c>
      <c r="G102" s="58">
        <v>1052631.6000000001</v>
      </c>
      <c r="H102" s="49">
        <v>1052631.6000000001</v>
      </c>
      <c r="I102" s="16">
        <f t="shared" si="1"/>
        <v>100</v>
      </c>
    </row>
    <row r="103" spans="1:9" ht="47.25">
      <c r="A103" s="53" t="s">
        <v>159</v>
      </c>
      <c r="B103" s="54" t="s">
        <v>72</v>
      </c>
      <c r="C103" s="54" t="s">
        <v>69</v>
      </c>
      <c r="D103" s="54" t="s">
        <v>13</v>
      </c>
      <c r="E103" s="54" t="s">
        <v>163</v>
      </c>
      <c r="F103" s="54"/>
      <c r="G103" s="55">
        <v>111112</v>
      </c>
      <c r="H103" s="30">
        <f>H104</f>
        <v>111112</v>
      </c>
      <c r="I103" s="16">
        <f t="shared" si="1"/>
        <v>100</v>
      </c>
    </row>
    <row r="104" spans="1:9" ht="15.75" customHeight="1">
      <c r="A104" s="56" t="s">
        <v>42</v>
      </c>
      <c r="B104" s="57" t="s">
        <v>72</v>
      </c>
      <c r="C104" s="57" t="s">
        <v>69</v>
      </c>
      <c r="D104" s="57" t="s">
        <v>13</v>
      </c>
      <c r="E104" s="57" t="s">
        <v>163</v>
      </c>
      <c r="F104" s="57" t="s">
        <v>134</v>
      </c>
      <c r="G104" s="58">
        <v>111112</v>
      </c>
      <c r="H104" s="58">
        <v>111112</v>
      </c>
      <c r="I104" s="16">
        <f t="shared" si="1"/>
        <v>100</v>
      </c>
    </row>
    <row r="105" spans="1:9" ht="15.75">
      <c r="A105" s="53" t="s">
        <v>139</v>
      </c>
      <c r="B105" s="54" t="s">
        <v>72</v>
      </c>
      <c r="C105" s="54" t="s">
        <v>69</v>
      </c>
      <c r="D105" s="54" t="s">
        <v>13</v>
      </c>
      <c r="E105" s="54" t="s">
        <v>140</v>
      </c>
      <c r="F105" s="54"/>
      <c r="G105" s="55">
        <v>737865</v>
      </c>
      <c r="H105" s="30">
        <f>H106</f>
        <v>737865</v>
      </c>
      <c r="I105" s="16">
        <f t="shared" si="1"/>
        <v>100</v>
      </c>
    </row>
    <row r="106" spans="1:9" ht="22.5" customHeight="1">
      <c r="A106" s="56" t="s">
        <v>42</v>
      </c>
      <c r="B106" s="57" t="s">
        <v>72</v>
      </c>
      <c r="C106" s="57" t="s">
        <v>69</v>
      </c>
      <c r="D106" s="57" t="s">
        <v>13</v>
      </c>
      <c r="E106" s="57" t="s">
        <v>140</v>
      </c>
      <c r="F106" s="57" t="s">
        <v>134</v>
      </c>
      <c r="G106" s="58">
        <v>737865</v>
      </c>
      <c r="H106" s="33">
        <v>737865</v>
      </c>
      <c r="I106" s="16">
        <f t="shared" si="1"/>
        <v>100</v>
      </c>
    </row>
    <row r="107" spans="1:9" ht="31.5">
      <c r="A107" s="53" t="s">
        <v>132</v>
      </c>
      <c r="B107" s="54" t="s">
        <v>72</v>
      </c>
      <c r="C107" s="54" t="s">
        <v>69</v>
      </c>
      <c r="D107" s="54" t="s">
        <v>13</v>
      </c>
      <c r="E107" s="54" t="s">
        <v>141</v>
      </c>
      <c r="F107" s="54"/>
      <c r="G107" s="55">
        <v>799608.18</v>
      </c>
      <c r="H107" s="31">
        <f>H108</f>
        <v>799608.18</v>
      </c>
      <c r="I107" s="16"/>
    </row>
    <row r="108" spans="1:9" ht="19.5" customHeight="1">
      <c r="A108" s="56" t="s">
        <v>42</v>
      </c>
      <c r="B108" s="57" t="s">
        <v>72</v>
      </c>
      <c r="C108" s="57" t="s">
        <v>69</v>
      </c>
      <c r="D108" s="57" t="s">
        <v>13</v>
      </c>
      <c r="E108" s="57" t="s">
        <v>141</v>
      </c>
      <c r="F108" s="57" t="s">
        <v>134</v>
      </c>
      <c r="G108" s="58">
        <v>799608.18</v>
      </c>
      <c r="H108" s="31">
        <v>799608.18</v>
      </c>
      <c r="I108" s="16"/>
    </row>
    <row r="109" spans="1:9" ht="19.5" customHeight="1">
      <c r="A109" s="50" t="s">
        <v>142</v>
      </c>
      <c r="B109" s="51" t="s">
        <v>72</v>
      </c>
      <c r="C109" s="51" t="s">
        <v>69</v>
      </c>
      <c r="D109" s="51" t="s">
        <v>69</v>
      </c>
      <c r="E109" s="51"/>
      <c r="F109" s="51"/>
      <c r="G109" s="52">
        <v>31053200</v>
      </c>
      <c r="H109" s="59">
        <f>H110</f>
        <v>30438962.02</v>
      </c>
      <c r="I109" s="16">
        <f t="shared" si="1"/>
        <v>98.021981695928275</v>
      </c>
    </row>
    <row r="110" spans="1:9" ht="19.5" customHeight="1">
      <c r="A110" s="53" t="s">
        <v>143</v>
      </c>
      <c r="B110" s="54" t="s">
        <v>72</v>
      </c>
      <c r="C110" s="54" t="s">
        <v>69</v>
      </c>
      <c r="D110" s="54" t="s">
        <v>69</v>
      </c>
      <c r="E110" s="54" t="s">
        <v>144</v>
      </c>
      <c r="F110" s="54"/>
      <c r="G110" s="55">
        <v>31053200</v>
      </c>
      <c r="H110" s="60">
        <f>SUM(H111:H113)</f>
        <v>30438962.02</v>
      </c>
      <c r="I110" s="16">
        <f t="shared" si="1"/>
        <v>98.021981695928275</v>
      </c>
    </row>
    <row r="111" spans="1:9" ht="30.75" customHeight="1">
      <c r="A111" s="56" t="s">
        <v>46</v>
      </c>
      <c r="B111" s="57" t="s">
        <v>72</v>
      </c>
      <c r="C111" s="57" t="s">
        <v>69</v>
      </c>
      <c r="D111" s="57" t="s">
        <v>69</v>
      </c>
      <c r="E111" s="57" t="s">
        <v>144</v>
      </c>
      <c r="F111" s="57" t="s">
        <v>145</v>
      </c>
      <c r="G111" s="58">
        <v>29930000</v>
      </c>
      <c r="H111" s="31">
        <v>29412247.460000001</v>
      </c>
      <c r="I111" s="16">
        <f t="shared" si="1"/>
        <v>98.270121817574335</v>
      </c>
    </row>
    <row r="112" spans="1:9" ht="19.5" customHeight="1">
      <c r="A112" s="56" t="s">
        <v>42</v>
      </c>
      <c r="B112" s="57" t="s">
        <v>72</v>
      </c>
      <c r="C112" s="57" t="s">
        <v>69</v>
      </c>
      <c r="D112" s="57" t="s">
        <v>69</v>
      </c>
      <c r="E112" s="57" t="s">
        <v>144</v>
      </c>
      <c r="F112" s="57" t="s">
        <v>134</v>
      </c>
      <c r="G112" s="58">
        <v>1114130</v>
      </c>
      <c r="H112" s="31">
        <v>1017644.56</v>
      </c>
      <c r="I112" s="16">
        <f t="shared" si="1"/>
        <v>91.339840054571724</v>
      </c>
    </row>
    <row r="113" spans="1:9" ht="19.5" customHeight="1">
      <c r="A113" s="56" t="s">
        <v>41</v>
      </c>
      <c r="B113" s="57" t="s">
        <v>72</v>
      </c>
      <c r="C113" s="57" t="s">
        <v>69</v>
      </c>
      <c r="D113" s="57" t="s">
        <v>69</v>
      </c>
      <c r="E113" s="57" t="s">
        <v>144</v>
      </c>
      <c r="F113" s="57" t="s">
        <v>133</v>
      </c>
      <c r="G113" s="58">
        <v>9070</v>
      </c>
      <c r="H113" s="31">
        <v>9070</v>
      </c>
      <c r="I113" s="16">
        <f t="shared" si="1"/>
        <v>100</v>
      </c>
    </row>
    <row r="114" spans="1:9" ht="15.75">
      <c r="A114" s="50" t="s">
        <v>59</v>
      </c>
      <c r="B114" s="51" t="s">
        <v>72</v>
      </c>
      <c r="C114" s="51" t="s">
        <v>28</v>
      </c>
      <c r="D114" s="51" t="s">
        <v>6</v>
      </c>
      <c r="E114" s="51"/>
      <c r="F114" s="51"/>
      <c r="G114" s="52">
        <v>560000</v>
      </c>
      <c r="H114" s="28">
        <f>H115</f>
        <v>545002.74</v>
      </c>
      <c r="I114" s="16">
        <f t="shared" si="1"/>
        <v>97.321917857142864</v>
      </c>
    </row>
    <row r="115" spans="1:9" ht="15.75">
      <c r="A115" s="50" t="s">
        <v>60</v>
      </c>
      <c r="B115" s="51" t="s">
        <v>72</v>
      </c>
      <c r="C115" s="51" t="s">
        <v>28</v>
      </c>
      <c r="D115" s="51" t="s">
        <v>28</v>
      </c>
      <c r="E115" s="51"/>
      <c r="F115" s="51"/>
      <c r="G115" s="52">
        <v>560000</v>
      </c>
      <c r="H115" s="28">
        <f>H116+H119+H121</f>
        <v>545002.74</v>
      </c>
      <c r="I115" s="16">
        <f t="shared" si="1"/>
        <v>97.321917857142864</v>
      </c>
    </row>
    <row r="116" spans="1:9" ht="15.75">
      <c r="A116" s="53" t="s">
        <v>29</v>
      </c>
      <c r="B116" s="54" t="s">
        <v>72</v>
      </c>
      <c r="C116" s="54" t="s">
        <v>28</v>
      </c>
      <c r="D116" s="54" t="s">
        <v>28</v>
      </c>
      <c r="E116" s="54" t="s">
        <v>114</v>
      </c>
      <c r="F116" s="54"/>
      <c r="G116" s="55">
        <v>272730</v>
      </c>
      <c r="H116" s="34">
        <f>SUM(H117:H118)</f>
        <v>265119.74</v>
      </c>
      <c r="I116" s="16">
        <f t="shared" si="1"/>
        <v>97.209599237340967</v>
      </c>
    </row>
    <row r="117" spans="1:9" ht="47.25">
      <c r="A117" s="56" t="s">
        <v>46</v>
      </c>
      <c r="B117" s="57" t="s">
        <v>72</v>
      </c>
      <c r="C117" s="57" t="s">
        <v>28</v>
      </c>
      <c r="D117" s="57" t="s">
        <v>28</v>
      </c>
      <c r="E117" s="57" t="s">
        <v>114</v>
      </c>
      <c r="F117" s="57" t="s">
        <v>145</v>
      </c>
      <c r="G117" s="58">
        <v>210729.74</v>
      </c>
      <c r="H117" s="23">
        <v>210729.74</v>
      </c>
      <c r="I117" s="16">
        <f t="shared" si="1"/>
        <v>100</v>
      </c>
    </row>
    <row r="118" spans="1:9" ht="31.5">
      <c r="A118" s="56" t="s">
        <v>42</v>
      </c>
      <c r="B118" s="57" t="s">
        <v>72</v>
      </c>
      <c r="C118" s="57" t="s">
        <v>28</v>
      </c>
      <c r="D118" s="57" t="s">
        <v>28</v>
      </c>
      <c r="E118" s="57" t="s">
        <v>114</v>
      </c>
      <c r="F118" s="57" t="s">
        <v>134</v>
      </c>
      <c r="G118" s="58">
        <v>62000.26</v>
      </c>
      <c r="H118" s="23">
        <v>54390</v>
      </c>
      <c r="I118" s="16">
        <f t="shared" si="1"/>
        <v>87.725438570741474</v>
      </c>
    </row>
    <row r="119" spans="1:9" ht="15.75">
      <c r="A119" s="53" t="s">
        <v>61</v>
      </c>
      <c r="B119" s="54" t="s">
        <v>72</v>
      </c>
      <c r="C119" s="54" t="s">
        <v>28</v>
      </c>
      <c r="D119" s="54" t="s">
        <v>28</v>
      </c>
      <c r="E119" s="54" t="s">
        <v>115</v>
      </c>
      <c r="F119" s="54"/>
      <c r="G119" s="55">
        <v>53080</v>
      </c>
      <c r="H119" s="22">
        <f>H120</f>
        <v>45693</v>
      </c>
      <c r="I119" s="16">
        <f t="shared" si="1"/>
        <v>86.08327053504145</v>
      </c>
    </row>
    <row r="120" spans="1:9" ht="31.5">
      <c r="A120" s="56" t="s">
        <v>42</v>
      </c>
      <c r="B120" s="57" t="s">
        <v>72</v>
      </c>
      <c r="C120" s="57" t="s">
        <v>28</v>
      </c>
      <c r="D120" s="57" t="s">
        <v>28</v>
      </c>
      <c r="E120" s="57" t="s">
        <v>115</v>
      </c>
      <c r="F120" s="57" t="s">
        <v>134</v>
      </c>
      <c r="G120" s="58">
        <v>53080</v>
      </c>
      <c r="H120" s="23">
        <v>45693</v>
      </c>
      <c r="I120" s="16">
        <f t="shared" si="1"/>
        <v>86.08327053504145</v>
      </c>
    </row>
    <row r="121" spans="1:9" ht="47.25">
      <c r="A121" s="53" t="s">
        <v>79</v>
      </c>
      <c r="B121" s="54" t="s">
        <v>72</v>
      </c>
      <c r="C121" s="54" t="s">
        <v>28</v>
      </c>
      <c r="D121" s="54" t="s">
        <v>28</v>
      </c>
      <c r="E121" s="54" t="s">
        <v>116</v>
      </c>
      <c r="F121" s="54"/>
      <c r="G121" s="55">
        <v>234190</v>
      </c>
      <c r="H121" s="22">
        <f>H122</f>
        <v>234190</v>
      </c>
      <c r="I121" s="16">
        <f t="shared" si="1"/>
        <v>100</v>
      </c>
    </row>
    <row r="122" spans="1:9" ht="24" customHeight="1">
      <c r="A122" s="56" t="s">
        <v>42</v>
      </c>
      <c r="B122" s="57" t="s">
        <v>72</v>
      </c>
      <c r="C122" s="57" t="s">
        <v>28</v>
      </c>
      <c r="D122" s="57" t="s">
        <v>28</v>
      </c>
      <c r="E122" s="57" t="s">
        <v>116</v>
      </c>
      <c r="F122" s="57" t="s">
        <v>134</v>
      </c>
      <c r="G122" s="58">
        <v>234190</v>
      </c>
      <c r="H122" s="23">
        <v>234190</v>
      </c>
      <c r="I122" s="16">
        <f t="shared" si="1"/>
        <v>100</v>
      </c>
    </row>
    <row r="123" spans="1:9" ht="15.75">
      <c r="A123" s="50" t="s">
        <v>62</v>
      </c>
      <c r="B123" s="51" t="s">
        <v>72</v>
      </c>
      <c r="C123" s="51" t="s">
        <v>70</v>
      </c>
      <c r="D123" s="51" t="s">
        <v>6</v>
      </c>
      <c r="E123" s="51"/>
      <c r="F123" s="51"/>
      <c r="G123" s="52">
        <v>59288646.759999998</v>
      </c>
      <c r="H123" s="28">
        <f>H124</f>
        <v>56723864.07</v>
      </c>
      <c r="I123" s="16">
        <f t="shared" si="1"/>
        <v>95.67407449796886</v>
      </c>
    </row>
    <row r="124" spans="1:9" ht="15.75">
      <c r="A124" s="50" t="s">
        <v>30</v>
      </c>
      <c r="B124" s="51" t="s">
        <v>72</v>
      </c>
      <c r="C124" s="51" t="s">
        <v>70</v>
      </c>
      <c r="D124" s="51" t="s">
        <v>22</v>
      </c>
      <c r="E124" s="51"/>
      <c r="F124" s="51"/>
      <c r="G124" s="52">
        <v>59288646.759999998</v>
      </c>
      <c r="H124" s="28">
        <f>H125+H129+H133+H137+H139+H141+H143+H146+H148</f>
        <v>56723864.07</v>
      </c>
      <c r="I124" s="16">
        <f t="shared" si="1"/>
        <v>95.67407449796886</v>
      </c>
    </row>
    <row r="125" spans="1:9" ht="15.75">
      <c r="A125" s="53" t="s">
        <v>31</v>
      </c>
      <c r="B125" s="54" t="s">
        <v>72</v>
      </c>
      <c r="C125" s="54" t="s">
        <v>70</v>
      </c>
      <c r="D125" s="54" t="s">
        <v>22</v>
      </c>
      <c r="E125" s="54" t="s">
        <v>117</v>
      </c>
      <c r="F125" s="54"/>
      <c r="G125" s="55">
        <v>16912140.98</v>
      </c>
      <c r="H125" s="30">
        <f>H126+H127+H128</f>
        <v>14730472.390000001</v>
      </c>
      <c r="I125" s="16">
        <f t="shared" si="1"/>
        <v>87.099985787843167</v>
      </c>
    </row>
    <row r="126" spans="1:9" ht="47.25">
      <c r="A126" s="56" t="s">
        <v>46</v>
      </c>
      <c r="B126" s="57" t="s">
        <v>72</v>
      </c>
      <c r="C126" s="57" t="s">
        <v>70</v>
      </c>
      <c r="D126" s="57" t="s">
        <v>22</v>
      </c>
      <c r="E126" s="57" t="s">
        <v>117</v>
      </c>
      <c r="F126" s="57" t="s">
        <v>145</v>
      </c>
      <c r="G126" s="58">
        <v>1950000</v>
      </c>
      <c r="H126" s="32">
        <v>1881205.09</v>
      </c>
      <c r="I126" s="16">
        <f t="shared" si="1"/>
        <v>96.472055897435908</v>
      </c>
    </row>
    <row r="127" spans="1:9" ht="31.5">
      <c r="A127" s="56" t="s">
        <v>42</v>
      </c>
      <c r="B127" s="57" t="s">
        <v>72</v>
      </c>
      <c r="C127" s="57" t="s">
        <v>70</v>
      </c>
      <c r="D127" s="57" t="s">
        <v>22</v>
      </c>
      <c r="E127" s="57" t="s">
        <v>117</v>
      </c>
      <c r="F127" s="57" t="s">
        <v>134</v>
      </c>
      <c r="G127" s="58">
        <v>14839000</v>
      </c>
      <c r="H127" s="32">
        <v>12732528.390000001</v>
      </c>
      <c r="I127" s="16">
        <f t="shared" si="1"/>
        <v>85.804490801266937</v>
      </c>
    </row>
    <row r="128" spans="1:9" ht="15.75">
      <c r="A128" s="56" t="s">
        <v>41</v>
      </c>
      <c r="B128" s="57" t="s">
        <v>72</v>
      </c>
      <c r="C128" s="57" t="s">
        <v>70</v>
      </c>
      <c r="D128" s="57" t="s">
        <v>22</v>
      </c>
      <c r="E128" s="57" t="s">
        <v>117</v>
      </c>
      <c r="F128" s="57" t="s">
        <v>133</v>
      </c>
      <c r="G128" s="58">
        <v>123140.98</v>
      </c>
      <c r="H128" s="32">
        <v>116738.91</v>
      </c>
      <c r="I128" s="16">
        <f t="shared" si="1"/>
        <v>94.801023997047935</v>
      </c>
    </row>
    <row r="129" spans="1:9" ht="31.5">
      <c r="A129" s="53" t="s">
        <v>63</v>
      </c>
      <c r="B129" s="54" t="s">
        <v>72</v>
      </c>
      <c r="C129" s="54" t="s">
        <v>70</v>
      </c>
      <c r="D129" s="54" t="s">
        <v>22</v>
      </c>
      <c r="E129" s="54" t="s">
        <v>118</v>
      </c>
      <c r="F129" s="54"/>
      <c r="G129" s="55">
        <v>870000</v>
      </c>
      <c r="H129" s="30">
        <f>H130+H131+H132</f>
        <v>842018.08000000007</v>
      </c>
      <c r="I129" s="16">
        <f t="shared" si="1"/>
        <v>96.783687356321849</v>
      </c>
    </row>
    <row r="130" spans="1:9" ht="47.25">
      <c r="A130" s="56" t="s">
        <v>46</v>
      </c>
      <c r="B130" s="57" t="s">
        <v>72</v>
      </c>
      <c r="C130" s="57" t="s">
        <v>70</v>
      </c>
      <c r="D130" s="57" t="s">
        <v>22</v>
      </c>
      <c r="E130" s="57" t="s">
        <v>118</v>
      </c>
      <c r="F130" s="57" t="s">
        <v>145</v>
      </c>
      <c r="G130" s="58">
        <v>357000</v>
      </c>
      <c r="H130" s="32">
        <v>352378.24</v>
      </c>
      <c r="I130" s="16">
        <f t="shared" si="1"/>
        <v>98.705389355742284</v>
      </c>
    </row>
    <row r="131" spans="1:9" ht="31.5">
      <c r="A131" s="56" t="s">
        <v>42</v>
      </c>
      <c r="B131" s="57" t="s">
        <v>72</v>
      </c>
      <c r="C131" s="57" t="s">
        <v>70</v>
      </c>
      <c r="D131" s="57" t="s">
        <v>22</v>
      </c>
      <c r="E131" s="57" t="s">
        <v>118</v>
      </c>
      <c r="F131" s="57" t="s">
        <v>134</v>
      </c>
      <c r="G131" s="58">
        <v>512999</v>
      </c>
      <c r="H131" s="32">
        <v>489639.84</v>
      </c>
      <c r="I131" s="16">
        <f t="shared" si="1"/>
        <v>95.446548628749767</v>
      </c>
    </row>
    <row r="132" spans="1:9" ht="15.75">
      <c r="A132" s="56" t="s">
        <v>41</v>
      </c>
      <c r="B132" s="57" t="s">
        <v>72</v>
      </c>
      <c r="C132" s="57" t="s">
        <v>70</v>
      </c>
      <c r="D132" s="57" t="s">
        <v>22</v>
      </c>
      <c r="E132" s="57" t="s">
        <v>118</v>
      </c>
      <c r="F132" s="57" t="s">
        <v>133</v>
      </c>
      <c r="G132" s="58">
        <v>1</v>
      </c>
      <c r="H132" s="32">
        <v>0</v>
      </c>
      <c r="I132" s="16">
        <f t="shared" si="1"/>
        <v>0</v>
      </c>
    </row>
    <row r="133" spans="1:9" ht="31.5">
      <c r="A133" s="53" t="s">
        <v>37</v>
      </c>
      <c r="B133" s="54" t="s">
        <v>72</v>
      </c>
      <c r="C133" s="54" t="s">
        <v>70</v>
      </c>
      <c r="D133" s="54" t="s">
        <v>22</v>
      </c>
      <c r="E133" s="54" t="s">
        <v>119</v>
      </c>
      <c r="F133" s="54"/>
      <c r="G133" s="55">
        <v>1320000</v>
      </c>
      <c r="H133" s="32">
        <f>SUM(H134:H136)</f>
        <v>1313327.96</v>
      </c>
      <c r="I133" s="16">
        <f t="shared" si="1"/>
        <v>99.494542424242411</v>
      </c>
    </row>
    <row r="134" spans="1:9" ht="47.25">
      <c r="A134" s="56" t="s">
        <v>46</v>
      </c>
      <c r="B134" s="57" t="s">
        <v>72</v>
      </c>
      <c r="C134" s="57" t="s">
        <v>70</v>
      </c>
      <c r="D134" s="57" t="s">
        <v>22</v>
      </c>
      <c r="E134" s="57" t="s">
        <v>119</v>
      </c>
      <c r="F134" s="57" t="s">
        <v>145</v>
      </c>
      <c r="G134" s="58">
        <v>1056000</v>
      </c>
      <c r="H134" s="32">
        <v>1052837.96</v>
      </c>
      <c r="I134" s="16">
        <f t="shared" si="1"/>
        <v>99.700564393939402</v>
      </c>
    </row>
    <row r="135" spans="1:9" ht="31.5">
      <c r="A135" s="56" t="s">
        <v>42</v>
      </c>
      <c r="B135" s="57" t="s">
        <v>72</v>
      </c>
      <c r="C135" s="57" t="s">
        <v>70</v>
      </c>
      <c r="D135" s="57" t="s">
        <v>22</v>
      </c>
      <c r="E135" s="57" t="s">
        <v>119</v>
      </c>
      <c r="F135" s="57" t="s">
        <v>134</v>
      </c>
      <c r="G135" s="58">
        <v>263999.23</v>
      </c>
      <c r="H135" s="32">
        <v>260489.23</v>
      </c>
      <c r="I135" s="16">
        <f t="shared" si="1"/>
        <v>98.670450667602339</v>
      </c>
    </row>
    <row r="136" spans="1:9" ht="15.75">
      <c r="A136" s="56" t="s">
        <v>41</v>
      </c>
      <c r="B136" s="57" t="s">
        <v>72</v>
      </c>
      <c r="C136" s="57" t="s">
        <v>70</v>
      </c>
      <c r="D136" s="57" t="s">
        <v>22</v>
      </c>
      <c r="E136" s="57" t="s">
        <v>119</v>
      </c>
      <c r="F136" s="57" t="s">
        <v>133</v>
      </c>
      <c r="G136" s="58">
        <v>0.77</v>
      </c>
      <c r="H136" s="35">
        <v>0.77</v>
      </c>
      <c r="I136" s="16">
        <f t="shared" si="1"/>
        <v>100</v>
      </c>
    </row>
    <row r="137" spans="1:9" ht="63">
      <c r="A137" s="61" t="s">
        <v>87</v>
      </c>
      <c r="B137" s="54" t="s">
        <v>72</v>
      </c>
      <c r="C137" s="54" t="s">
        <v>70</v>
      </c>
      <c r="D137" s="54" t="s">
        <v>22</v>
      </c>
      <c r="E137" s="54" t="s">
        <v>120</v>
      </c>
      <c r="F137" s="54"/>
      <c r="G137" s="55">
        <v>30524800</v>
      </c>
      <c r="H137" s="30">
        <f>H138</f>
        <v>30524800</v>
      </c>
      <c r="I137" s="16">
        <f t="shared" si="1"/>
        <v>100</v>
      </c>
    </row>
    <row r="138" spans="1:9" ht="47.25">
      <c r="A138" s="56" t="s">
        <v>46</v>
      </c>
      <c r="B138" s="57" t="s">
        <v>72</v>
      </c>
      <c r="C138" s="57" t="s">
        <v>70</v>
      </c>
      <c r="D138" s="57" t="s">
        <v>22</v>
      </c>
      <c r="E138" s="57" t="s">
        <v>120</v>
      </c>
      <c r="F138" s="57" t="s">
        <v>145</v>
      </c>
      <c r="G138" s="58">
        <v>30524800</v>
      </c>
      <c r="H138" s="58">
        <v>30524800</v>
      </c>
      <c r="I138" s="16">
        <f t="shared" si="1"/>
        <v>100</v>
      </c>
    </row>
    <row r="139" spans="1:9" ht="31.5">
      <c r="A139" s="53" t="s">
        <v>85</v>
      </c>
      <c r="B139" s="54" t="s">
        <v>72</v>
      </c>
      <c r="C139" s="54" t="s">
        <v>70</v>
      </c>
      <c r="D139" s="54" t="s">
        <v>22</v>
      </c>
      <c r="E139" s="54" t="s">
        <v>121</v>
      </c>
      <c r="F139" s="54"/>
      <c r="G139" s="55">
        <v>1848816.88</v>
      </c>
      <c r="H139" s="30">
        <f>H140</f>
        <v>1848816.88</v>
      </c>
      <c r="I139" s="16">
        <f t="shared" si="1"/>
        <v>100</v>
      </c>
    </row>
    <row r="140" spans="1:9" ht="31.5">
      <c r="A140" s="56" t="s">
        <v>42</v>
      </c>
      <c r="B140" s="57" t="s">
        <v>72</v>
      </c>
      <c r="C140" s="57" t="s">
        <v>70</v>
      </c>
      <c r="D140" s="57" t="s">
        <v>22</v>
      </c>
      <c r="E140" s="57" t="s">
        <v>121</v>
      </c>
      <c r="F140" s="57" t="s">
        <v>134</v>
      </c>
      <c r="G140" s="58">
        <v>1848816.88</v>
      </c>
      <c r="H140" s="58">
        <v>1848816.88</v>
      </c>
      <c r="I140" s="16">
        <f t="shared" si="1"/>
        <v>100</v>
      </c>
    </row>
    <row r="141" spans="1:9" ht="15.75">
      <c r="A141" s="53" t="s">
        <v>80</v>
      </c>
      <c r="B141" s="54" t="s">
        <v>72</v>
      </c>
      <c r="C141" s="54" t="s">
        <v>70</v>
      </c>
      <c r="D141" s="54" t="s">
        <v>22</v>
      </c>
      <c r="E141" s="54" t="s">
        <v>122</v>
      </c>
      <c r="F141" s="54"/>
      <c r="G141" s="55">
        <v>907888.9</v>
      </c>
      <c r="H141" s="30">
        <f>H142</f>
        <v>907888.9</v>
      </c>
      <c r="I141" s="16">
        <f t="shared" si="1"/>
        <v>100</v>
      </c>
    </row>
    <row r="142" spans="1:9" ht="31.5">
      <c r="A142" s="56" t="s">
        <v>42</v>
      </c>
      <c r="B142" s="57" t="s">
        <v>72</v>
      </c>
      <c r="C142" s="57" t="s">
        <v>70</v>
      </c>
      <c r="D142" s="57" t="s">
        <v>22</v>
      </c>
      <c r="E142" s="57" t="s">
        <v>122</v>
      </c>
      <c r="F142" s="57" t="s">
        <v>134</v>
      </c>
      <c r="G142" s="58">
        <v>907888.9</v>
      </c>
      <c r="H142" s="58">
        <v>907888.9</v>
      </c>
      <c r="I142" s="16">
        <f t="shared" si="1"/>
        <v>100</v>
      </c>
    </row>
    <row r="143" spans="1:9" ht="47.25">
      <c r="A143" s="53" t="s">
        <v>64</v>
      </c>
      <c r="B143" s="54" t="s">
        <v>72</v>
      </c>
      <c r="C143" s="54" t="s">
        <v>70</v>
      </c>
      <c r="D143" s="54" t="s">
        <v>22</v>
      </c>
      <c r="E143" s="54" t="s">
        <v>123</v>
      </c>
      <c r="F143" s="54"/>
      <c r="G143" s="55">
        <v>455000</v>
      </c>
      <c r="H143" s="30">
        <f>SUM(H144:H145)</f>
        <v>455000</v>
      </c>
      <c r="I143" s="16">
        <f t="shared" si="1"/>
        <v>100</v>
      </c>
    </row>
    <row r="144" spans="1:9" ht="47.25">
      <c r="A144" s="56" t="s">
        <v>46</v>
      </c>
      <c r="B144" s="57" t="s">
        <v>72</v>
      </c>
      <c r="C144" s="57" t="s">
        <v>70</v>
      </c>
      <c r="D144" s="57" t="s">
        <v>22</v>
      </c>
      <c r="E144" s="57" t="s">
        <v>123</v>
      </c>
      <c r="F144" s="57" t="s">
        <v>145</v>
      </c>
      <c r="G144" s="58">
        <v>433000</v>
      </c>
      <c r="H144" s="58">
        <v>433000</v>
      </c>
      <c r="I144" s="16">
        <f t="shared" si="1"/>
        <v>100</v>
      </c>
    </row>
    <row r="145" spans="1:9" ht="31.5">
      <c r="A145" s="56" t="s">
        <v>42</v>
      </c>
      <c r="B145" s="57" t="s">
        <v>72</v>
      </c>
      <c r="C145" s="57" t="s">
        <v>70</v>
      </c>
      <c r="D145" s="57" t="s">
        <v>22</v>
      </c>
      <c r="E145" s="57" t="s">
        <v>123</v>
      </c>
      <c r="F145" s="57" t="s">
        <v>134</v>
      </c>
      <c r="G145" s="58">
        <v>22000</v>
      </c>
      <c r="H145" s="58">
        <v>22000</v>
      </c>
      <c r="I145" s="16">
        <f t="shared" si="1"/>
        <v>100</v>
      </c>
    </row>
    <row r="146" spans="1:9" ht="15.75">
      <c r="A146" s="53" t="s">
        <v>32</v>
      </c>
      <c r="B146" s="54" t="s">
        <v>72</v>
      </c>
      <c r="C146" s="54" t="s">
        <v>70</v>
      </c>
      <c r="D146" s="54" t="s">
        <v>22</v>
      </c>
      <c r="E146" s="54" t="s">
        <v>124</v>
      </c>
      <c r="F146" s="54"/>
      <c r="G146" s="55">
        <v>2850000</v>
      </c>
      <c r="H146" s="30">
        <f>H147</f>
        <v>2505822.6800000002</v>
      </c>
      <c r="I146" s="16">
        <f t="shared" si="1"/>
        <v>87.923602807017559</v>
      </c>
    </row>
    <row r="147" spans="1:9" ht="31.5">
      <c r="A147" s="56" t="s">
        <v>42</v>
      </c>
      <c r="B147" s="57" t="s">
        <v>72</v>
      </c>
      <c r="C147" s="57" t="s">
        <v>70</v>
      </c>
      <c r="D147" s="57" t="s">
        <v>22</v>
      </c>
      <c r="E147" s="57" t="s">
        <v>124</v>
      </c>
      <c r="F147" s="57" t="s">
        <v>134</v>
      </c>
      <c r="G147" s="58">
        <v>2850000</v>
      </c>
      <c r="H147" s="32">
        <v>2505822.6800000002</v>
      </c>
      <c r="I147" s="16">
        <f t="shared" si="1"/>
        <v>87.923602807017559</v>
      </c>
    </row>
    <row r="148" spans="1:9" ht="31.5">
      <c r="A148" s="53" t="s">
        <v>81</v>
      </c>
      <c r="B148" s="54" t="s">
        <v>72</v>
      </c>
      <c r="C148" s="54" t="s">
        <v>70</v>
      </c>
      <c r="D148" s="54" t="s">
        <v>22</v>
      </c>
      <c r="E148" s="54" t="s">
        <v>125</v>
      </c>
      <c r="F148" s="54"/>
      <c r="G148" s="55">
        <v>3600000</v>
      </c>
      <c r="H148" s="30">
        <f>H149+H150</f>
        <v>3595717.18</v>
      </c>
      <c r="I148" s="16">
        <f t="shared" si="1"/>
        <v>99.881032777777776</v>
      </c>
    </row>
    <row r="149" spans="1:9" ht="47.25">
      <c r="A149" s="56" t="s">
        <v>46</v>
      </c>
      <c r="B149" s="57" t="s">
        <v>72</v>
      </c>
      <c r="C149" s="57" t="s">
        <v>70</v>
      </c>
      <c r="D149" s="57" t="s">
        <v>22</v>
      </c>
      <c r="E149" s="57" t="s">
        <v>125</v>
      </c>
      <c r="F149" s="57" t="s">
        <v>145</v>
      </c>
      <c r="G149" s="58">
        <v>2729000</v>
      </c>
      <c r="H149" s="32">
        <v>2725814.68</v>
      </c>
      <c r="I149" s="16">
        <f t="shared" ref="I149:I163" si="2">H149/G149*100</f>
        <v>99.883278856724075</v>
      </c>
    </row>
    <row r="150" spans="1:9" ht="31.5">
      <c r="A150" s="56" t="s">
        <v>42</v>
      </c>
      <c r="B150" s="57" t="s">
        <v>72</v>
      </c>
      <c r="C150" s="57" t="s">
        <v>70</v>
      </c>
      <c r="D150" s="57" t="s">
        <v>22</v>
      </c>
      <c r="E150" s="57" t="s">
        <v>125</v>
      </c>
      <c r="F150" s="57" t="s">
        <v>134</v>
      </c>
      <c r="G150" s="58">
        <v>871000</v>
      </c>
      <c r="H150" s="32">
        <v>869902.5</v>
      </c>
      <c r="I150" s="16">
        <f t="shared" si="2"/>
        <v>99.873995407577496</v>
      </c>
    </row>
    <row r="151" spans="1:9" ht="15.75">
      <c r="A151" s="50" t="s">
        <v>93</v>
      </c>
      <c r="B151" s="51" t="s">
        <v>72</v>
      </c>
      <c r="C151" s="51" t="s">
        <v>71</v>
      </c>
      <c r="D151" s="51" t="s">
        <v>6</v>
      </c>
      <c r="E151" s="51"/>
      <c r="F151" s="51"/>
      <c r="G151" s="52">
        <v>460000</v>
      </c>
      <c r="H151" s="28">
        <f>H152</f>
        <v>460000</v>
      </c>
      <c r="I151" s="16">
        <f t="shared" si="2"/>
        <v>100</v>
      </c>
    </row>
    <row r="152" spans="1:9" ht="15.75">
      <c r="A152" s="50" t="s">
        <v>65</v>
      </c>
      <c r="B152" s="51" t="s">
        <v>72</v>
      </c>
      <c r="C152" s="51" t="s">
        <v>71</v>
      </c>
      <c r="D152" s="51" t="s">
        <v>22</v>
      </c>
      <c r="E152" s="51"/>
      <c r="F152" s="51"/>
      <c r="G152" s="52">
        <v>460000</v>
      </c>
      <c r="H152" s="28">
        <f>H153</f>
        <v>460000</v>
      </c>
      <c r="I152" s="16">
        <f t="shared" si="2"/>
        <v>100</v>
      </c>
    </row>
    <row r="153" spans="1:9" ht="47.25">
      <c r="A153" s="53" t="s">
        <v>66</v>
      </c>
      <c r="B153" s="54" t="s">
        <v>72</v>
      </c>
      <c r="C153" s="54" t="s">
        <v>71</v>
      </c>
      <c r="D153" s="54" t="s">
        <v>22</v>
      </c>
      <c r="E153" s="54" t="s">
        <v>82</v>
      </c>
      <c r="F153" s="54"/>
      <c r="G153" s="55">
        <v>460000</v>
      </c>
      <c r="H153" s="30">
        <f>H154</f>
        <v>460000</v>
      </c>
      <c r="I153" s="16">
        <f t="shared" si="2"/>
        <v>100</v>
      </c>
    </row>
    <row r="154" spans="1:9" ht="15.75">
      <c r="A154" s="56" t="s">
        <v>45</v>
      </c>
      <c r="B154" s="57" t="s">
        <v>72</v>
      </c>
      <c r="C154" s="57" t="s">
        <v>71</v>
      </c>
      <c r="D154" s="57" t="s">
        <v>22</v>
      </c>
      <c r="E154" s="57" t="s">
        <v>82</v>
      </c>
      <c r="F154" s="57" t="s">
        <v>136</v>
      </c>
      <c r="G154" s="58">
        <v>460000</v>
      </c>
      <c r="H154" s="58">
        <v>460000</v>
      </c>
      <c r="I154" s="16">
        <f t="shared" si="2"/>
        <v>100</v>
      </c>
    </row>
    <row r="155" spans="1:9" ht="15.75">
      <c r="A155" s="50" t="s">
        <v>67</v>
      </c>
      <c r="B155" s="51" t="s">
        <v>72</v>
      </c>
      <c r="C155" s="51" t="s">
        <v>7</v>
      </c>
      <c r="D155" s="51" t="s">
        <v>6</v>
      </c>
      <c r="E155" s="51"/>
      <c r="F155" s="51"/>
      <c r="G155" s="52">
        <v>1225000</v>
      </c>
      <c r="H155" s="28">
        <f>H156</f>
        <v>1173141.57</v>
      </c>
      <c r="I155" s="16">
        <f t="shared" si="2"/>
        <v>95.766658775510209</v>
      </c>
    </row>
    <row r="156" spans="1:9" ht="15.75">
      <c r="A156" s="50" t="s">
        <v>33</v>
      </c>
      <c r="B156" s="51" t="s">
        <v>72</v>
      </c>
      <c r="C156" s="51" t="s">
        <v>7</v>
      </c>
      <c r="D156" s="51" t="s">
        <v>22</v>
      </c>
      <c r="E156" s="51"/>
      <c r="F156" s="51"/>
      <c r="G156" s="52">
        <v>1225000</v>
      </c>
      <c r="H156" s="28">
        <f>H157+H160+H162</f>
        <v>1173141.57</v>
      </c>
      <c r="I156" s="16">
        <f t="shared" si="2"/>
        <v>95.766658775510209</v>
      </c>
    </row>
    <row r="157" spans="1:9" ht="31.5">
      <c r="A157" s="53" t="s">
        <v>34</v>
      </c>
      <c r="B157" s="54" t="s">
        <v>72</v>
      </c>
      <c r="C157" s="54" t="s">
        <v>7</v>
      </c>
      <c r="D157" s="54" t="s">
        <v>22</v>
      </c>
      <c r="E157" s="54" t="s">
        <v>126</v>
      </c>
      <c r="F157" s="54"/>
      <c r="G157" s="55">
        <v>260000</v>
      </c>
      <c r="H157" s="30">
        <f>H158+H159</f>
        <v>208141.57</v>
      </c>
      <c r="I157" s="16">
        <f t="shared" si="2"/>
        <v>80.054450000000003</v>
      </c>
    </row>
    <row r="158" spans="1:9" ht="47.25">
      <c r="A158" s="56" t="s">
        <v>46</v>
      </c>
      <c r="B158" s="57" t="s">
        <v>72</v>
      </c>
      <c r="C158" s="57" t="s">
        <v>7</v>
      </c>
      <c r="D158" s="57" t="s">
        <v>22</v>
      </c>
      <c r="E158" s="57" t="s">
        <v>126</v>
      </c>
      <c r="F158" s="57" t="s">
        <v>145</v>
      </c>
      <c r="G158" s="58">
        <v>2000</v>
      </c>
      <c r="H158" s="32">
        <v>0</v>
      </c>
      <c r="I158" s="16">
        <f t="shared" si="2"/>
        <v>0</v>
      </c>
    </row>
    <row r="159" spans="1:9" ht="31.5">
      <c r="A159" s="56" t="s">
        <v>42</v>
      </c>
      <c r="B159" s="57" t="s">
        <v>72</v>
      </c>
      <c r="C159" s="57" t="s">
        <v>7</v>
      </c>
      <c r="D159" s="57" t="s">
        <v>22</v>
      </c>
      <c r="E159" s="57" t="s">
        <v>126</v>
      </c>
      <c r="F159" s="57" t="s">
        <v>134</v>
      </c>
      <c r="G159" s="58">
        <v>258000</v>
      </c>
      <c r="H159" s="32">
        <v>208141.57</v>
      </c>
      <c r="I159" s="16">
        <f t="shared" si="2"/>
        <v>80.675027131782954</v>
      </c>
    </row>
    <row r="160" spans="1:9" ht="31.5">
      <c r="A160" s="53" t="s">
        <v>35</v>
      </c>
      <c r="B160" s="54" t="s">
        <v>72</v>
      </c>
      <c r="C160" s="54" t="s">
        <v>7</v>
      </c>
      <c r="D160" s="54" t="s">
        <v>22</v>
      </c>
      <c r="E160" s="54" t="s">
        <v>127</v>
      </c>
      <c r="F160" s="54"/>
      <c r="G160" s="55">
        <v>645000</v>
      </c>
      <c r="H160" s="30">
        <f>H161</f>
        <v>645000</v>
      </c>
      <c r="I160" s="16">
        <f t="shared" si="2"/>
        <v>100</v>
      </c>
    </row>
    <row r="161" spans="1:9" ht="31.5">
      <c r="A161" s="56" t="s">
        <v>42</v>
      </c>
      <c r="B161" s="57" t="s">
        <v>72</v>
      </c>
      <c r="C161" s="57" t="s">
        <v>7</v>
      </c>
      <c r="D161" s="57" t="s">
        <v>22</v>
      </c>
      <c r="E161" s="57" t="s">
        <v>127</v>
      </c>
      <c r="F161" s="57" t="s">
        <v>134</v>
      </c>
      <c r="G161" s="58">
        <v>645000</v>
      </c>
      <c r="H161" s="31">
        <v>645000</v>
      </c>
      <c r="I161" s="16">
        <f t="shared" si="2"/>
        <v>100</v>
      </c>
    </row>
    <row r="162" spans="1:9" ht="15.75">
      <c r="A162" s="53" t="s">
        <v>36</v>
      </c>
      <c r="B162" s="54" t="s">
        <v>72</v>
      </c>
      <c r="C162" s="54" t="s">
        <v>7</v>
      </c>
      <c r="D162" s="54" t="s">
        <v>22</v>
      </c>
      <c r="E162" s="54" t="s">
        <v>128</v>
      </c>
      <c r="F162" s="54"/>
      <c r="G162" s="55">
        <v>320000</v>
      </c>
      <c r="H162" s="30">
        <f>H163</f>
        <v>320000</v>
      </c>
      <c r="I162" s="16">
        <f t="shared" si="2"/>
        <v>100</v>
      </c>
    </row>
    <row r="163" spans="1:9" ht="31.5">
      <c r="A163" s="56" t="s">
        <v>42</v>
      </c>
      <c r="B163" s="57" t="s">
        <v>72</v>
      </c>
      <c r="C163" s="57" t="s">
        <v>7</v>
      </c>
      <c r="D163" s="57" t="s">
        <v>22</v>
      </c>
      <c r="E163" s="57" t="s">
        <v>128</v>
      </c>
      <c r="F163" s="57" t="s">
        <v>134</v>
      </c>
      <c r="G163" s="58">
        <v>320000</v>
      </c>
      <c r="H163" s="49">
        <v>320000</v>
      </c>
      <c r="I163" s="16">
        <f t="shared" si="2"/>
        <v>100</v>
      </c>
    </row>
    <row r="164" spans="1:9" ht="16.899999999999999" customHeight="1">
      <c r="B164" s="26"/>
      <c r="C164" s="27"/>
      <c r="D164" s="27"/>
    </row>
    <row r="165" spans="1:9" ht="16.899999999999999" customHeight="1">
      <c r="B165" s="26"/>
      <c r="C165" s="27"/>
      <c r="D165" s="27"/>
    </row>
    <row r="166" spans="1:9" ht="16.899999999999999" customHeight="1">
      <c r="B166" s="26"/>
      <c r="C166" s="27"/>
      <c r="D166" s="27"/>
    </row>
    <row r="167" spans="1:9" ht="16.899999999999999" customHeight="1">
      <c r="B167" s="26"/>
      <c r="C167" s="27"/>
      <c r="D167" s="27"/>
    </row>
    <row r="168" spans="1:9" ht="16.899999999999999" customHeight="1">
      <c r="B168" s="26"/>
      <c r="C168" s="27"/>
      <c r="D168" s="27"/>
    </row>
    <row r="169" spans="1:9" ht="16.899999999999999" customHeight="1">
      <c r="B169" s="26"/>
      <c r="C169" s="27"/>
      <c r="D169" s="27"/>
    </row>
    <row r="170" spans="1:9" ht="16.899999999999999" customHeight="1">
      <c r="B170" s="26"/>
      <c r="C170" s="27"/>
      <c r="D170" s="27"/>
    </row>
    <row r="171" spans="1:9" ht="16.899999999999999" customHeight="1">
      <c r="B171" s="26"/>
      <c r="C171" s="27"/>
      <c r="D171" s="27"/>
    </row>
    <row r="172" spans="1:9" ht="16.899999999999999" customHeight="1">
      <c r="B172" s="26"/>
      <c r="C172" s="27"/>
      <c r="D172" s="27"/>
    </row>
    <row r="173" spans="1:9" ht="16.899999999999999" customHeight="1">
      <c r="B173" s="26"/>
      <c r="C173" s="27"/>
      <c r="D173" s="27"/>
    </row>
    <row r="174" spans="1:9" ht="16.899999999999999" customHeight="1">
      <c r="B174" s="26"/>
    </row>
    <row r="175" spans="1:9" ht="16.899999999999999" customHeight="1">
      <c r="B175" s="26"/>
    </row>
    <row r="176" spans="1:9" ht="16.899999999999999" customHeight="1">
      <c r="B176" s="26"/>
    </row>
    <row r="177" spans="2:2" ht="16.899999999999999" customHeight="1">
      <c r="B177" s="26"/>
    </row>
    <row r="178" spans="2:2" ht="16.899999999999999" customHeight="1">
      <c r="B178" s="26"/>
    </row>
    <row r="179" spans="2:2" ht="16.899999999999999" customHeight="1">
      <c r="B179" s="26"/>
    </row>
    <row r="180" spans="2:2" ht="16.899999999999999" customHeight="1">
      <c r="B180" s="26"/>
    </row>
    <row r="181" spans="2:2" ht="16.899999999999999" customHeight="1">
      <c r="B181" s="26"/>
    </row>
    <row r="182" spans="2:2" ht="16.899999999999999" customHeight="1">
      <c r="B182" s="26"/>
    </row>
    <row r="183" spans="2:2" ht="16.899999999999999" customHeight="1">
      <c r="B183" s="26"/>
    </row>
    <row r="184" spans="2:2" ht="16.899999999999999" customHeight="1">
      <c r="B184" s="26"/>
    </row>
    <row r="185" spans="2:2" ht="16.899999999999999" customHeight="1">
      <c r="B185" s="26"/>
    </row>
    <row r="186" spans="2:2" ht="16.899999999999999" customHeight="1">
      <c r="B186" s="26"/>
    </row>
    <row r="187" spans="2:2" ht="16.899999999999999" customHeight="1">
      <c r="B187" s="26"/>
    </row>
    <row r="188" spans="2:2" ht="16.899999999999999" customHeight="1">
      <c r="B188" s="26"/>
    </row>
    <row r="189" spans="2:2" ht="16.899999999999999" customHeight="1">
      <c r="B189" s="26"/>
    </row>
    <row r="190" spans="2:2" ht="16.899999999999999" customHeight="1">
      <c r="B190" s="26"/>
    </row>
    <row r="191" spans="2:2" ht="16.899999999999999" customHeight="1">
      <c r="B191" s="26"/>
    </row>
    <row r="192" spans="2:2" ht="16.899999999999999" customHeight="1">
      <c r="B192" s="26"/>
    </row>
    <row r="193" spans="2:2" ht="16.899999999999999" customHeight="1">
      <c r="B193" s="26"/>
    </row>
    <row r="194" spans="2:2" ht="16.899999999999999" customHeight="1">
      <c r="B194" s="26"/>
    </row>
    <row r="195" spans="2:2" ht="16.899999999999999" customHeight="1">
      <c r="B195" s="26"/>
    </row>
    <row r="196" spans="2:2" ht="16.899999999999999" customHeight="1">
      <c r="B196" s="26"/>
    </row>
    <row r="197" spans="2:2" ht="16.899999999999999" customHeight="1">
      <c r="B197" s="26"/>
    </row>
    <row r="198" spans="2:2" ht="16.899999999999999" customHeight="1">
      <c r="B198" s="26"/>
    </row>
    <row r="199" spans="2:2" ht="16.899999999999999" customHeight="1">
      <c r="B199" s="26"/>
    </row>
    <row r="200" spans="2:2" ht="16.899999999999999" customHeight="1">
      <c r="B200" s="26"/>
    </row>
    <row r="201" spans="2:2" ht="16.899999999999999" customHeight="1">
      <c r="B201" s="26"/>
    </row>
    <row r="202" spans="2:2" ht="16.899999999999999" customHeight="1">
      <c r="B202" s="26"/>
    </row>
    <row r="203" spans="2:2" ht="16.899999999999999" customHeight="1">
      <c r="B203" s="26"/>
    </row>
    <row r="204" spans="2:2" ht="16.899999999999999" customHeight="1">
      <c r="B204" s="26"/>
    </row>
    <row r="205" spans="2:2" ht="16.899999999999999" customHeight="1">
      <c r="B205" s="26"/>
    </row>
    <row r="206" spans="2:2" ht="16.899999999999999" customHeight="1">
      <c r="B206" s="26"/>
    </row>
    <row r="207" spans="2:2" ht="16.899999999999999" customHeight="1">
      <c r="B207" s="26"/>
    </row>
    <row r="208" spans="2:2" ht="16.899999999999999" customHeight="1">
      <c r="B208" s="26"/>
    </row>
    <row r="209" spans="2:2" ht="16.899999999999999" customHeight="1">
      <c r="B209" s="26"/>
    </row>
    <row r="210" spans="2:2" ht="16.899999999999999" customHeight="1">
      <c r="B210" s="26"/>
    </row>
    <row r="211" spans="2:2" ht="16.899999999999999" customHeight="1">
      <c r="B211" s="26"/>
    </row>
    <row r="212" spans="2:2" ht="16.899999999999999" customHeight="1">
      <c r="B212" s="26"/>
    </row>
    <row r="213" spans="2:2" ht="16.899999999999999" customHeight="1">
      <c r="B213" s="26"/>
    </row>
    <row r="214" spans="2:2" ht="16.899999999999999" customHeight="1">
      <c r="B214" s="26"/>
    </row>
    <row r="215" spans="2:2" ht="16.899999999999999" customHeight="1">
      <c r="B215" s="26"/>
    </row>
    <row r="216" spans="2:2" ht="16.899999999999999" customHeight="1">
      <c r="B216" s="26"/>
    </row>
    <row r="217" spans="2:2" ht="16.899999999999999" customHeight="1">
      <c r="B217" s="26"/>
    </row>
    <row r="218" spans="2:2" ht="16.899999999999999" customHeight="1">
      <c r="B218" s="26"/>
    </row>
    <row r="219" spans="2:2" ht="16.899999999999999" customHeight="1">
      <c r="B219" s="26"/>
    </row>
    <row r="220" spans="2:2" ht="16.899999999999999" customHeight="1">
      <c r="B220" s="26"/>
    </row>
    <row r="221" spans="2:2" ht="16.899999999999999" customHeight="1">
      <c r="B221" s="26"/>
    </row>
    <row r="222" spans="2:2" ht="16.899999999999999" customHeight="1">
      <c r="B222" s="26"/>
    </row>
    <row r="223" spans="2:2" ht="16.899999999999999" customHeight="1">
      <c r="B223" s="26"/>
    </row>
    <row r="224" spans="2:2" ht="16.899999999999999" customHeight="1">
      <c r="B224" s="26"/>
    </row>
    <row r="225" spans="2:2" ht="16.899999999999999" customHeight="1">
      <c r="B225" s="26"/>
    </row>
    <row r="226" spans="2:2" ht="16.899999999999999" customHeight="1">
      <c r="B226" s="26"/>
    </row>
    <row r="227" spans="2:2" ht="16.899999999999999" customHeight="1">
      <c r="B227" s="26"/>
    </row>
    <row r="228" spans="2:2" ht="16.899999999999999" customHeight="1">
      <c r="B228" s="26"/>
    </row>
    <row r="229" spans="2:2" ht="16.899999999999999" customHeight="1">
      <c r="B229" s="26"/>
    </row>
    <row r="230" spans="2:2" ht="16.899999999999999" customHeight="1">
      <c r="B230" s="26"/>
    </row>
    <row r="231" spans="2:2" ht="16.899999999999999" customHeight="1">
      <c r="B231" s="26"/>
    </row>
    <row r="232" spans="2:2" ht="16.899999999999999" customHeight="1">
      <c r="B232" s="26"/>
    </row>
    <row r="233" spans="2:2" ht="16.899999999999999" customHeight="1">
      <c r="B233" s="26"/>
    </row>
    <row r="234" spans="2:2" ht="16.899999999999999" customHeight="1">
      <c r="B234" s="26"/>
    </row>
    <row r="235" spans="2:2" ht="16.899999999999999" customHeight="1">
      <c r="B235" s="26"/>
    </row>
    <row r="236" spans="2:2" ht="16.899999999999999" customHeight="1">
      <c r="B236" s="26"/>
    </row>
    <row r="237" spans="2:2" ht="16.899999999999999" customHeight="1">
      <c r="B237" s="26"/>
    </row>
    <row r="238" spans="2:2" ht="16.899999999999999" customHeight="1">
      <c r="B238" s="26"/>
    </row>
    <row r="239" spans="2:2" ht="16.899999999999999" customHeight="1">
      <c r="B239" s="26"/>
    </row>
    <row r="240" spans="2:2" ht="16.899999999999999" customHeight="1">
      <c r="B240" s="26"/>
    </row>
    <row r="241" spans="2:2" ht="16.899999999999999" customHeight="1">
      <c r="B241" s="26"/>
    </row>
    <row r="242" spans="2:2" ht="16.899999999999999" customHeight="1">
      <c r="B242" s="26"/>
    </row>
    <row r="243" spans="2:2" ht="16.899999999999999" customHeight="1">
      <c r="B243" s="26"/>
    </row>
    <row r="244" spans="2:2" ht="16.899999999999999" customHeight="1">
      <c r="B244" s="26"/>
    </row>
    <row r="245" spans="2:2" ht="16.899999999999999" customHeight="1">
      <c r="B245" s="26"/>
    </row>
    <row r="246" spans="2:2" ht="16.899999999999999" customHeight="1">
      <c r="B246" s="26"/>
    </row>
    <row r="247" spans="2:2" ht="16.899999999999999" customHeight="1">
      <c r="B247" s="26"/>
    </row>
    <row r="248" spans="2:2" ht="16.899999999999999" customHeight="1">
      <c r="B248" s="26"/>
    </row>
    <row r="249" spans="2:2" ht="16.899999999999999" customHeight="1">
      <c r="B249" s="26"/>
    </row>
    <row r="250" spans="2:2" ht="16.899999999999999" customHeight="1">
      <c r="B250" s="26"/>
    </row>
    <row r="251" spans="2:2" ht="16.899999999999999" customHeight="1">
      <c r="B251" s="26"/>
    </row>
    <row r="252" spans="2:2" ht="16.899999999999999" customHeight="1">
      <c r="B252" s="26"/>
    </row>
    <row r="253" spans="2:2" ht="16.899999999999999" customHeight="1">
      <c r="B253" s="26"/>
    </row>
    <row r="254" spans="2:2" ht="16.899999999999999" customHeight="1">
      <c r="B254" s="26"/>
    </row>
    <row r="255" spans="2:2" ht="16.899999999999999" customHeight="1">
      <c r="B255" s="26"/>
    </row>
    <row r="256" spans="2:2" ht="16.899999999999999" customHeight="1">
      <c r="B256" s="26"/>
    </row>
    <row r="257" spans="2:2" ht="16.899999999999999" customHeight="1">
      <c r="B257" s="26"/>
    </row>
    <row r="258" spans="2:2" ht="16.899999999999999" customHeight="1">
      <c r="B258" s="26"/>
    </row>
    <row r="259" spans="2:2" ht="16.899999999999999" customHeight="1">
      <c r="B259" s="26"/>
    </row>
    <row r="260" spans="2:2" ht="16.899999999999999" customHeight="1">
      <c r="B260" s="26"/>
    </row>
    <row r="261" spans="2:2" ht="16.899999999999999" customHeight="1">
      <c r="B261" s="26"/>
    </row>
    <row r="262" spans="2:2" ht="16.899999999999999" customHeight="1">
      <c r="B262" s="26"/>
    </row>
    <row r="263" spans="2:2" ht="16.899999999999999" customHeight="1">
      <c r="B263" s="26"/>
    </row>
    <row r="264" spans="2:2" ht="16.899999999999999" customHeight="1">
      <c r="B264" s="26"/>
    </row>
    <row r="265" spans="2:2" ht="16.899999999999999" customHeight="1">
      <c r="B265" s="26"/>
    </row>
    <row r="266" spans="2:2" ht="16.899999999999999" customHeight="1">
      <c r="B266" s="26"/>
    </row>
    <row r="267" spans="2:2" ht="16.899999999999999" customHeight="1">
      <c r="B267" s="26"/>
    </row>
    <row r="268" spans="2:2" ht="16.899999999999999" customHeight="1">
      <c r="B268" s="26"/>
    </row>
    <row r="269" spans="2:2" ht="16.899999999999999" customHeight="1">
      <c r="B269" s="26"/>
    </row>
    <row r="270" spans="2:2" ht="16.899999999999999" customHeight="1">
      <c r="B270" s="26"/>
    </row>
    <row r="271" spans="2:2" ht="16.899999999999999" customHeight="1">
      <c r="B271" s="26"/>
    </row>
    <row r="272" spans="2:2" ht="16.899999999999999" customHeight="1">
      <c r="B272" s="26"/>
    </row>
    <row r="273" spans="2:2" ht="16.899999999999999" customHeight="1">
      <c r="B273" s="26"/>
    </row>
    <row r="274" spans="2:2" ht="16.899999999999999" customHeight="1">
      <c r="B274" s="26"/>
    </row>
    <row r="275" spans="2:2" ht="16.899999999999999" customHeight="1">
      <c r="B275" s="26"/>
    </row>
    <row r="276" spans="2:2" ht="16.899999999999999" customHeight="1">
      <c r="B276" s="26"/>
    </row>
    <row r="277" spans="2:2" ht="16.899999999999999" customHeight="1">
      <c r="B277" s="26"/>
    </row>
    <row r="278" spans="2:2" ht="16.899999999999999" customHeight="1">
      <c r="B278" s="26"/>
    </row>
    <row r="279" spans="2:2" ht="16.899999999999999" customHeight="1">
      <c r="B279" s="26"/>
    </row>
    <row r="280" spans="2:2" ht="16.899999999999999" customHeight="1">
      <c r="B280" s="26"/>
    </row>
    <row r="281" spans="2:2" ht="16.899999999999999" customHeight="1">
      <c r="B281" s="26"/>
    </row>
    <row r="282" spans="2:2" ht="16.899999999999999" customHeight="1">
      <c r="B282" s="26"/>
    </row>
    <row r="283" spans="2:2" ht="16.899999999999999" customHeight="1">
      <c r="B283" s="26"/>
    </row>
    <row r="284" spans="2:2" ht="16.899999999999999" customHeight="1">
      <c r="B284" s="26"/>
    </row>
    <row r="285" spans="2:2" ht="16.899999999999999" customHeight="1">
      <c r="B285" s="26"/>
    </row>
    <row r="286" spans="2:2" ht="16.899999999999999" customHeight="1">
      <c r="B286" s="26"/>
    </row>
    <row r="287" spans="2:2" ht="16.899999999999999" customHeight="1">
      <c r="B287" s="26"/>
    </row>
    <row r="288" spans="2:2" ht="16.899999999999999" customHeight="1">
      <c r="B288" s="26"/>
    </row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</sheetData>
  <mergeCells count="18">
    <mergeCell ref="E1:I1"/>
    <mergeCell ref="E2:I2"/>
    <mergeCell ref="E3:I3"/>
    <mergeCell ref="E5:I5"/>
    <mergeCell ref="E6:I6"/>
    <mergeCell ref="E7:I7"/>
    <mergeCell ref="E4:I4"/>
    <mergeCell ref="I16:I17"/>
    <mergeCell ref="D16:D17"/>
    <mergeCell ref="E16:E17"/>
    <mergeCell ref="F16:F17"/>
    <mergeCell ref="G16:G17"/>
    <mergeCell ref="H16:H17"/>
    <mergeCell ref="A8:G8"/>
    <mergeCell ref="A9:G13"/>
    <mergeCell ref="A16:A17"/>
    <mergeCell ref="B16:B17"/>
    <mergeCell ref="C16:C17"/>
  </mergeCells>
  <pageMargins left="0.85" right="0.17" top="0.39370078740157483" bottom="0.74803149606299213" header="0.31496062992125984" footer="0.31496062992125984"/>
  <pageSetup paperSize="9" scale="55" fitToHeight="3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Operator</cp:lastModifiedBy>
  <cp:revision>2</cp:revision>
  <cp:lastPrinted>2026-03-13T12:36:12Z</cp:lastPrinted>
  <dcterms:created xsi:type="dcterms:W3CDTF">2013-12-13T13:09:15Z</dcterms:created>
  <dcterms:modified xsi:type="dcterms:W3CDTF">2026-03-16T07:17:54Z</dcterms:modified>
</cp:coreProperties>
</file>